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THUỶ\2. NCKH\QUY CHẾ, QUY TRÌNH QUẢN LÝ NV KHCN 2025\"/>
    </mc:Choice>
  </mc:AlternateContent>
  <xr:revisionPtr revIDLastSave="0" documentId="13_ncr:1_{DDA0F607-160D-4564-B763-1B4044198055}" xr6:coauthVersionLast="47" xr6:coauthVersionMax="47" xr10:uidLastSave="{00000000-0000-0000-0000-000000000000}"/>
  <bookViews>
    <workbookView xWindow="-120" yWindow="-120" windowWidth="24240" windowHeight="13140" tabRatio="620" firstSheet="1" activeTab="3" xr2:uid="{01B6810D-FF40-44BD-902F-22A8C71533D1}"/>
  </bookViews>
  <sheets>
    <sheet name="NHU CẦU TỔNG" sheetId="1" state="hidden" r:id="rId1"/>
    <sheet name="Tổng" sheetId="2" r:id="rId2"/>
    <sheet name="KHOẢN 1. Thù lao" sheetId="3" r:id="rId3"/>
    <sheet name="KHOẢN 1.1" sheetId="4" r:id="rId4"/>
    <sheet name="KHOẢN 2" sheetId="5" state="hidden" r:id="rId5"/>
    <sheet name="KHOẢN 3" sheetId="6" state="hidden" r:id="rId6"/>
    <sheet name="KHOẢN 4" sheetId="7" state="hidden" r:id="rId7"/>
    <sheet name="KHOẢN 5" sheetId="8" state="hidden" r:id="rId8"/>
    <sheet name="KHOẢN 2. Chi khác" sheetId="9" r:id="rId9"/>
  </sheets>
  <definedNames>
    <definedName name="_ftn1" localSheetId="0">'NHU CẦU TỔNG'!$A$28</definedName>
    <definedName name="_ftn2" localSheetId="1">Tổng!$A$16</definedName>
    <definedName name="_ftnref1" localSheetId="0">'NHU CẦU TỔNG'!$A$21</definedName>
    <definedName name="_ftnref2" localSheetId="1">Tổng!$D$5</definedName>
    <definedName name="_Hlk131754718" localSheetId="8">'KHOẢN 2. Chi khác'!$A$1</definedName>
    <definedName name="_xlnm.Print_Area" localSheetId="3">'KHOẢN 1.1'!$A$1:$G$27</definedName>
    <definedName name="_xlnm.Print_Area" localSheetId="8">'KHOẢN 2. Chi khác'!$A$1:$H$27</definedName>
    <definedName name="_xlnm.Print_Area" localSheetId="5">'KHOẢN 3'!$A$1:$J$22</definedName>
    <definedName name="_xlnm.Print_Area" localSheetId="7">'KHOẢN 5'!$A$1:$F$16</definedName>
    <definedName name="_xlnm.Print_Area" localSheetId="0">'NHU CẦU TỔNG'!$A$1:$E$29</definedName>
    <definedName name="_xlnm.Print_Titles" localSheetId="3">'KHOẢN 1.1'!$3:$5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4" l="1"/>
  <c r="E26" i="9"/>
  <c r="E18" i="9"/>
  <c r="E17" i="9"/>
  <c r="E8" i="9"/>
  <c r="E19" i="9"/>
  <c r="E20" i="9"/>
  <c r="E21" i="9"/>
  <c r="E22" i="9"/>
  <c r="E23" i="9"/>
  <c r="E11" i="9"/>
  <c r="E12" i="9"/>
  <c r="E13" i="9"/>
  <c r="E15" i="9"/>
  <c r="E14" i="9" s="1"/>
  <c r="E16" i="9"/>
  <c r="E10" i="9"/>
  <c r="G13" i="4"/>
  <c r="G10" i="4"/>
  <c r="G17" i="4"/>
  <c r="G9" i="4"/>
  <c r="E9" i="9" l="1"/>
  <c r="G22" i="4"/>
  <c r="G24" i="4"/>
  <c r="G25" i="4"/>
  <c r="G23" i="4"/>
  <c r="G15" i="4"/>
  <c r="G16" i="4"/>
  <c r="G14" i="4"/>
  <c r="G12" i="4"/>
  <c r="G11" i="4"/>
</calcChain>
</file>

<file path=xl/sharedStrings.xml><?xml version="1.0" encoding="utf-8"?>
<sst xmlns="http://schemas.openxmlformats.org/spreadsheetml/2006/main" count="256" uniqueCount="174">
  <si>
    <t>Kinh phí thực hiện đề tài phân theo các khoản chi</t>
  </si>
  <si>
    <t>Nguồn kinh phí</t>
  </si>
  <si>
    <t>Tổng số</t>
  </si>
  <si>
    <t>Trong đó</t>
  </si>
  <si>
    <t>Chi khác</t>
  </si>
  <si>
    <t>Tổng kinh phí</t>
  </si>
  <si>
    <t>Trong đó:</t>
  </si>
  <si>
    <t>Ngân sách nhà nước:</t>
  </si>
  <si>
    <t>a. Kinh phí khoán chi:</t>
  </si>
  <si>
    <t>b. Kinh phí không khoán chi:</t>
  </si>
  <si>
    <t>Nguồn ngoài ngân sách nhà nước</t>
  </si>
  <si>
    <t>……, ngày..... tháng ...... năm 20....</t>
  </si>
  <si>
    <t>CHỦ NHIỆM ĐỀ TÀI</t>
  </si>
  <si>
    <t>(Họ tên và chữ ký)</t>
  </si>
  <si>
    <t>……, ngày...... tháng ...... năm 20....</t>
  </si>
  <si>
    <t>(Họ và tên, chữ ký, đóng dấu)</t>
  </si>
  <si>
    <t>……, ngày......tháng ...... năm 20....</t>
  </si>
  <si>
    <t xml:space="preserve">ĐƠN VỊ CHỦ QUẢN </t>
  </si>
  <si>
    <t>[1] Chỉ ký đóng dấu khi đề tài được phê duyệt.</t>
  </si>
  <si>
    <t>CƠ QUAN QUẢN LÝ</t>
  </si>
  <si>
    <t>THỦ TRƯỞNG ĐƠN VỊ</t>
  </si>
  <si>
    <t>DỰ TOÁN KINH PHÍ THỰC HIỆN ĐỀ TÀI</t>
  </si>
  <si>
    <t>Đơn vị: triệu đồng</t>
  </si>
  <si>
    <t>Số</t>
  </si>
  <si>
    <t>TT</t>
  </si>
  <si>
    <t>Ngân sách nhà nước</t>
  </si>
  <si>
    <t>Ngoài ngân sách nhà nước</t>
  </si>
  <si>
    <t>Tự có</t>
  </si>
  <si>
    <t>Khác</t>
  </si>
  <si>
    <t>Kinh phí</t>
  </si>
  <si>
    <t>Trong đó, khoán chi theo quy định</t>
  </si>
  <si>
    <t>Tổng cộng</t>
  </si>
  <si>
    <t>Số TT</t>
  </si>
  <si>
    <t>GIẢI TRÌNH CÁC KHOẢN CHI</t>
  </si>
  <si>
    <t>Khoản 1.  Thù lao tham gia thực hiện đề tài</t>
  </si>
  <si>
    <t>TỔNG HỢP DỰ TOÁN CHI THÙ LAO THỰC HIỆN ĐỀ TÀI</t>
  </si>
  <si>
    <t>Chức danh</t>
  </si>
  <si>
    <t>Tổng số người</t>
  </si>
  <si>
    <t>Tổng kinh phí (triệu đồng)</t>
  </si>
  <si>
    <t>Chủ nhiệm đề tài</t>
  </si>
  <si>
    <t>Thành viên chính</t>
  </si>
  <si>
    <t>Thành viên</t>
  </si>
  <si>
    <t>Thư ký khoa học</t>
  </si>
  <si>
    <t>Kỹ thuật viên, nhân viên hỗ trợ</t>
  </si>
  <si>
    <t>Cộng:</t>
  </si>
  <si>
    <t>DỰ TOÁN CHI TIẾT THÙ LAO THAM GIA THỰC HIỆN ĐỀ TÀI</t>
  </si>
  <si>
    <t>Đơn vị tính: triệu đồng</t>
  </si>
  <si>
    <t>Nội dung công việc</t>
  </si>
  <si>
    <t>Hệ số lao động khoa học</t>
  </si>
  <si>
    <t>Số người trong nhóm chức danh</t>
  </si>
  <si>
    <t>Định mức thù lao tháng của chủ nhiệm</t>
  </si>
  <si>
    <t>Tổng số tháng quy đổi của nhóm chức danh</t>
  </si>
  <si>
    <t>Tổng thù lao thực hiện đề tài</t>
  </si>
  <si>
    <t>Nguồn vốn[1]</t>
  </si>
  <si>
    <t>7=3×5×6</t>
  </si>
  <si>
    <t>I</t>
  </si>
  <si>
    <t>Xây dựng thuyết minh đề tài</t>
  </si>
  <si>
    <t>Nội dung công việc này chủ nhiệm và thư ký khoa học của đề tài thực hiện, đã được tính trong thù lao của CN và TKKH, không tính thù lao riêng</t>
  </si>
  <si>
    <t>II</t>
  </si>
  <si>
    <t>Nội dung nghiên cứu</t>
  </si>
  <si>
    <t xml:space="preserve">Nội dung 1:... </t>
  </si>
  <si>
    <t>1.1</t>
  </si>
  <si>
    <t>1.2</t>
  </si>
  <si>
    <t>Nội dung 2: ...</t>
  </si>
  <si>
    <t>2.1</t>
  </si>
  <si>
    <t>Công việc 2.1: ...</t>
  </si>
  <si>
    <t>…</t>
  </si>
  <si>
    <t>Thù lao của Thư ký khoa học</t>
  </si>
  <si>
    <t>III</t>
  </si>
  <si>
    <t>Xây dựng báo cáo tổng kết</t>
  </si>
  <si>
    <t>Nội dung công việc này do chủ nhiệm và thư ký khoa học của nhiệm vụ thực hiện, đã được tính trong thù lao của chủ nhiệm và thư ký khoa học, không tính thù lao riêng</t>
  </si>
  <si>
    <t>TỔNG CỘNG</t>
  </si>
  <si>
    <t xml:space="preserve">Khoản 2. Thuê chuyên gia </t>
  </si>
  <si>
    <t>Quốc tịch</t>
  </si>
  <si>
    <t>Nội dung thực hiện</t>
  </si>
  <si>
    <t>Mức thù lao tháng theo hợp đồng</t>
  </si>
  <si>
    <t>Tổng</t>
  </si>
  <si>
    <t>8=6x7</t>
  </si>
  <si>
    <t>Chuyên gia trong nước</t>
  </si>
  <si>
    <t>…..</t>
  </si>
  <si>
    <t>Chuyên gia nước ngoài</t>
  </si>
  <si>
    <t>……</t>
  </si>
  <si>
    <t>Thời gian thực hiện quy đổi (tháng)</t>
  </si>
  <si>
    <t>Họ và tên, học hàm, học vị</t>
  </si>
  <si>
    <t>Thuộc tổ chức</t>
  </si>
  <si>
    <t>Khoản 3. Nguyên vật liệu, năng lượng</t>
  </si>
  <si>
    <t>Nội dung</t>
  </si>
  <si>
    <t>Đơn vị đo</t>
  </si>
  <si>
    <t>Số lượng</t>
  </si>
  <si>
    <t>Đơn giá</t>
  </si>
  <si>
    <t>Thành tiền</t>
  </si>
  <si>
    <t>Nội dung 1</t>
  </si>
  <si>
    <t>Vật tư, nguyên vật liệu dung chung</t>
  </si>
  <si>
    <t>Tên vật tư, nguyên vật liệu và chỉ tiêu/thông số kỹ thuật chính.</t>
  </si>
  <si>
    <t>I.1</t>
  </si>
  <si>
    <t>Công việc 1</t>
  </si>
  <si>
    <t>Nguyên, vật liệu</t>
  </si>
  <si>
    <t xml:space="preserve">[1] Chỉ dự toán chi tiết theo từng năm sau khi đề tài được phê duyệt.  </t>
  </si>
  <si>
    <t>Năng lượng, nhiên liệu</t>
  </si>
  <si>
    <t>Dụng cụ, phụ tùng, vật rẻ tiền mau hỏng</t>
  </si>
  <si>
    <t>Nước</t>
  </si>
  <si>
    <r>
      <t>m</t>
    </r>
    <r>
      <rPr>
        <vertAlign val="superscript"/>
        <sz val="14"/>
        <color rgb="FF000000"/>
        <rFont val="Times New Roman"/>
        <family val="1"/>
      </rPr>
      <t>3</t>
    </r>
  </si>
  <si>
    <t>Cộng</t>
  </si>
  <si>
    <t>Nguồn vốn</t>
  </si>
  <si>
    <t>Thiết bị hiện có của đơn vị chủ trì thực hiện đề tài[1]</t>
  </si>
  <si>
    <t>…………..</t>
  </si>
  <si>
    <t>Thiết bị, máy móc điều chuyển từ đơn vị khác đến</t>
  </si>
  <si>
    <t>Khấu hao thiết bị[2]</t>
  </si>
  <si>
    <t>IV</t>
  </si>
  <si>
    <r>
      <t>Thuê thiết bị</t>
    </r>
    <r>
      <rPr>
        <b/>
        <i/>
        <sz val="14"/>
        <color rgb="FF000000"/>
        <rFont val="Times New Roman"/>
        <family val="1"/>
      </rPr>
      <t xml:space="preserve"> </t>
    </r>
    <r>
      <rPr>
        <sz val="14"/>
        <color rgb="FF000000"/>
        <rFont val="Times New Roman"/>
        <family val="1"/>
      </rPr>
      <t>(ghi tên thiết bị, thời gian thuê)</t>
    </r>
  </si>
  <si>
    <t>………………</t>
  </si>
  <si>
    <t>V</t>
  </si>
  <si>
    <t>Thiết bị công nghệ mua mới</t>
  </si>
  <si>
    <t>VI</t>
  </si>
  <si>
    <t>Vận chuyển lắp đặt</t>
  </si>
  <si>
    <t>VII</t>
  </si>
  <si>
    <t>Bảo dưỡng, sữa chữa</t>
  </si>
  <si>
    <t>[1] Chỉ ghi tên thiết bị và giá trị còn lại, không cộng vào tổng kinh phí.</t>
  </si>
  <si>
    <t>[2] Chỉ khai mục này khi tổ chức chủ trì là doanh nghiệp.</t>
  </si>
  <si>
    <t xml:space="preserve">Khoản 4. Thiết bị, máy móc               </t>
  </si>
  <si>
    <t>Khoản 5. Xây dựng, sửa chữa nhỏ</t>
  </si>
  <si>
    <t>Nội dung[1]</t>
  </si>
  <si>
    <r>
      <t>Chi phí xây dựng ...... m</t>
    </r>
    <r>
      <rPr>
        <vertAlign val="superscript"/>
        <sz val="14"/>
        <color rgb="FF000000"/>
        <rFont val="Times New Roman"/>
        <family val="1"/>
      </rPr>
      <t>2</t>
    </r>
    <r>
      <rPr>
        <sz val="14"/>
        <color rgb="FF000000"/>
        <rFont val="Times New Roman"/>
        <family val="1"/>
      </rPr>
      <t xml:space="preserve"> nhà xưởng, PTN</t>
    </r>
  </si>
  <si>
    <r>
      <t>Chi phí sửa chữa ....... m</t>
    </r>
    <r>
      <rPr>
        <vertAlign val="superscript"/>
        <sz val="14"/>
        <color rgb="FF000000"/>
        <rFont val="Times New Roman"/>
        <family val="1"/>
      </rPr>
      <t>2</t>
    </r>
    <r>
      <rPr>
        <sz val="14"/>
        <color rgb="FF000000"/>
        <rFont val="Times New Roman"/>
        <family val="1"/>
      </rPr>
      <t xml:space="preserve"> nhà xưởng, PTN</t>
    </r>
  </si>
  <si>
    <t>Chi phí lắp đặt hệ thống điện, nước</t>
  </si>
  <si>
    <t>Chi phí khác</t>
  </si>
  <si>
    <t>[1] Dự toán kèm theo phương án chi tiết được báo cáo trong phiên họp Tổ thẩm định kinh.</t>
  </si>
  <si>
    <t>(Giải trình chi tiết trong phụ lục kèm theo)</t>
  </si>
  <si>
    <r>
      <t xml:space="preserve">Chi thù lao thực hiện đề tài + chuyên gia </t>
    </r>
    <r>
      <rPr>
        <sz val="18"/>
        <color rgb="FF000000"/>
        <rFont val="Times New Roman"/>
        <family val="1"/>
      </rPr>
      <t>(nếu có)</t>
    </r>
  </si>
  <si>
    <t>1. Trường hợp đã có định mức kinh tế-kỹ thuật do cơ quan có thẩm quyền của Nhà nước ban hành:</t>
  </si>
  <si>
    <t>- Dự toán nguyên vật liệu, năng lượng được xây dựng căn cứ vào định mức kinh tế-kỹ thuật do … ban hành tại các văn bản … và báo giá kèm theo.</t>
  </si>
  <si>
    <t>- Số kinh phí đề nghị khoán chi được tính theo quy định tại Mục g Khoản 2 Điều 7 Thông tư liên tịch số 27/2015/ TTLT-BKHCN-BTC ngày 30/12/2015 của Bộ trưởng Bộ Khoa học và Công nghệ và Bộ trưởng Bộ Tài chính quy định khoán chi thực hiện nhiệm vụ khoa học và công nghệ sử dụng ngân sách nhà nước.</t>
  </si>
  <si>
    <t>2. Trường hợp chưa có định mức kinh tế-kỹ thuật do cơ quan có thẩm quyền của Nhà nước ban hành thì dự toán được xây dựng trên cơ sở dự trù mức tiêu hao thực tế cho các nội dung, báo giá và không được đề nghị mức khoán chi.</t>
  </si>
  <si>
    <t>Số tháng quy đổi</t>
  </si>
  <si>
    <t xml:space="preserve">Khoản 2. Chi khác </t>
  </si>
  <si>
    <t>Chủ tịch Hội đồng</t>
  </si>
  <si>
    <t>Phó chủ tịch và thành viên Hội đồng</t>
  </si>
  <si>
    <t>Chi nhận xét đánh giá</t>
  </si>
  <si>
    <t xml:space="preserve">NHU CẦU KINH PHÍ THỰC HIỆN ĐỀ TÀI VÀ NGUỒN KINH PHÍ </t>
  </si>
  <si>
    <t>Phụ lục 16</t>
  </si>
  <si>
    <t>Khoản 1: Chi thù lao thực hiện đề tài</t>
  </si>
  <si>
    <t>Khoản 2: Chi khác</t>
  </si>
  <si>
    <t>Nội dung các khoản chi</t>
  </si>
  <si>
    <r>
      <t xml:space="preserve">Công việc 1.1: …
</t>
    </r>
    <r>
      <rPr>
        <sz val="14"/>
        <color rgb="FF000000"/>
        <rFont val="Times New Roman"/>
        <family val="1"/>
      </rPr>
      <t>Diễn giải: Do thành viên chính Nguyễn Văn A thực hiện trong 01 tháng quy đổi và 03 thành viên thực hiện trong tổng thời gian quy đổi là 1,5 tháng (thành viên 1 thực hiện trong 1 tháng, thành viên 2 thực hiện trong 0,3 tháng, thành viên 3 thực hiện trong 0,2 tháng)</t>
    </r>
  </si>
  <si>
    <t>- Thù lao thành viên chính</t>
  </si>
  <si>
    <t>- Thù lao của nhóm 03 thành viên</t>
  </si>
  <si>
    <r>
      <t xml:space="preserve">Công việc 1.2…
</t>
    </r>
    <r>
      <rPr>
        <sz val="14"/>
        <color rgb="FF000000"/>
        <rFont val="Times New Roman"/>
        <family val="1"/>
      </rPr>
      <t>Diễn giải: Do thành viên chính Nguyễn Văn A thực hiện trong 01 tháng quy đổi và 02 thành viên thực hiện trong tổng thời gian quy đổi là 02 tháng (thành viên 1 thực hiện trong 1,5 tháng; thành viên 2 thực hiện trrong 0,5 tháng) và 05 kỹ thuật viên, nhân viên hỗ trợ. Mỗi kỹ thuật viên, nhân viên hỗ trợ thực hiện công việc được giao trong 0,5 tháng quy đổi.</t>
    </r>
  </si>
  <si>
    <t>- Thù lao nhóm 02 thành viên</t>
  </si>
  <si>
    <t>- Thù lao nhóm 05 kỹ thuật viên, nhân viên hỗ trợ</t>
  </si>
  <si>
    <t>Công việc 2.2: ...</t>
  </si>
  <si>
    <t>2.2</t>
  </si>
  <si>
    <t>Thù lao của chủ nhiệm nhiệm vụ</t>
  </si>
  <si>
    <r>
      <t>TL</t>
    </r>
    <r>
      <rPr>
        <vertAlign val="subscript"/>
        <sz val="14"/>
        <color rgb="FF000000"/>
        <rFont val="Times New Roman"/>
        <family val="1"/>
      </rPr>
      <t>CN</t>
    </r>
    <r>
      <rPr>
        <sz val="14"/>
        <color rgb="FF000000"/>
        <rFont val="Times New Roman"/>
        <family val="1"/>
      </rPr>
      <t>=0,6 x DM</t>
    </r>
    <r>
      <rPr>
        <vertAlign val="subscript"/>
        <sz val="14"/>
        <color rgb="FF000000"/>
        <rFont val="Times New Roman"/>
        <family val="1"/>
      </rPr>
      <t>CN</t>
    </r>
    <r>
      <rPr>
        <sz val="14"/>
        <color rgb="FF000000"/>
        <rFont val="Times New Roman"/>
        <family val="1"/>
      </rPr>
      <t xml:space="preserve"> x 20% x T</t>
    </r>
  </si>
  <si>
    <r>
      <t>TL</t>
    </r>
    <r>
      <rPr>
        <vertAlign val="subscript"/>
        <sz val="14"/>
        <color rgb="FF000000"/>
        <rFont val="Times New Roman"/>
        <family val="1"/>
      </rPr>
      <t>TK</t>
    </r>
    <r>
      <rPr>
        <sz val="14"/>
        <color rgb="FF000000"/>
        <rFont val="Times New Roman"/>
        <family val="1"/>
      </rPr>
      <t>=0,18 x DM</t>
    </r>
    <r>
      <rPr>
        <vertAlign val="subscript"/>
        <sz val="14"/>
        <color rgb="FF000000"/>
        <rFont val="Times New Roman"/>
        <family val="1"/>
      </rPr>
      <t>CN</t>
    </r>
    <r>
      <rPr>
        <sz val="14"/>
        <color rgb="FF000000"/>
        <rFont val="Times New Roman"/>
        <family val="1"/>
      </rPr>
      <t xml:space="preserve"> x 20% x T</t>
    </r>
  </si>
  <si>
    <t>a</t>
  </si>
  <si>
    <t>-</t>
  </si>
  <si>
    <t>Đại biểu mời tham dự</t>
  </si>
  <si>
    <t>b</t>
  </si>
  <si>
    <t>Nhận xét đánh giá của Ủy viên Hội đồng</t>
  </si>
  <si>
    <t>Nhận xét đánh giá của Ủy viên phản biện trong Hội đồng</t>
  </si>
  <si>
    <t>Chi tư vấn đánh giá nghiệm thu chính thức nhiệm vụ</t>
  </si>
  <si>
    <t>Chi họp Hội đồng nghiệm thu</t>
  </si>
  <si>
    <t>Thư ký</t>
  </si>
  <si>
    <t>c</t>
  </si>
  <si>
    <t>Người chủ trì</t>
  </si>
  <si>
    <t>Thư ký khoa học, diễn đàn, tọa đàm khoa học</t>
  </si>
  <si>
    <t>Báo cáo viên trình bày tại Hội thảo khoa học, diễn đàn, tọa đàm khoa học</t>
  </si>
  <si>
    <t>Báo cáo khoa học được cơ quan tổ chức đề nghị viết nhưng không trình bày tại hội thảo</t>
  </si>
  <si>
    <t>Thành viên tham gia hội thảo khoa học, diễn đàn, tọa đàm</t>
  </si>
  <si>
    <t>Ghi chú: Số lượng thành viên trong hội đồng nghiệm thu và hội thảo có thể thay đổi tuỳ theo nhiệm vụ KHCN.</t>
  </si>
  <si>
    <r>
      <t xml:space="preserve">In ấn tài liệu, văn phòng phẩm, thông tin liên lạc </t>
    </r>
    <r>
      <rPr>
        <i/>
        <sz val="14"/>
        <color rgb="FF000000"/>
        <rFont val="Times New Roman"/>
        <family val="1"/>
      </rPr>
      <t>(kèm hoá đơn VAT)</t>
    </r>
  </si>
  <si>
    <t>Định mức chi</t>
  </si>
  <si>
    <t>5=3*4</t>
  </si>
  <si>
    <t>Hội thảo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</si>
</sst>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4"/>
      <color theme="1"/>
      <name val="Times New Roman"/>
      <family val="2"/>
      <charset val="163"/>
    </font>
    <font>
      <b/>
      <sz val="14"/>
      <color rgb="FF000000"/>
      <name val="Times New Roman"/>
      <family val="1"/>
    </font>
    <font>
      <sz val="14"/>
      <color rgb="FF000000"/>
      <name val="Times New Roman"/>
      <family val="1"/>
    </font>
    <font>
      <i/>
      <sz val="14"/>
      <color rgb="FF000000"/>
      <name val="Times New Roman"/>
      <family val="1"/>
    </font>
    <font>
      <b/>
      <sz val="13"/>
      <color rgb="FF000000"/>
      <name val="Times New Roman"/>
      <family val="1"/>
    </font>
    <font>
      <u/>
      <sz val="14"/>
      <color theme="10"/>
      <name val="Times New Roman"/>
      <family val="2"/>
      <charset val="163"/>
    </font>
    <font>
      <sz val="13"/>
      <color rgb="FF000000"/>
      <name val="Times New Roman"/>
      <family val="1"/>
    </font>
    <font>
      <b/>
      <i/>
      <sz val="14"/>
      <color rgb="FF000000"/>
      <name val="Times New Roman"/>
      <family val="1"/>
    </font>
    <font>
      <i/>
      <sz val="13"/>
      <color rgb="FF000000"/>
      <name val="Times New Roman"/>
      <family val="1"/>
    </font>
    <font>
      <i/>
      <sz val="14"/>
      <color rgb="FF000000"/>
      <name val="Calibri"/>
      <family val="2"/>
    </font>
    <font>
      <vertAlign val="superscript"/>
      <sz val="14"/>
      <color rgb="FF000000"/>
      <name val="Times New Roman"/>
      <family val="1"/>
    </font>
    <font>
      <b/>
      <sz val="14"/>
      <color theme="1"/>
      <name val="Times New Roman"/>
      <family val="1"/>
    </font>
    <font>
      <b/>
      <sz val="18"/>
      <color rgb="FF000000"/>
      <name val="Times New Roman"/>
      <family val="1"/>
    </font>
    <font>
      <sz val="18"/>
      <color rgb="FF000000"/>
      <name val="Times New Roman"/>
      <family val="1"/>
    </font>
    <font>
      <i/>
      <sz val="18"/>
      <color rgb="FF000000"/>
      <name val="Times New Roman"/>
      <family val="1"/>
    </font>
    <font>
      <sz val="18"/>
      <color theme="1"/>
      <name val="Times New Roman"/>
      <family val="1"/>
    </font>
    <font>
      <u/>
      <sz val="18"/>
      <color theme="10"/>
      <name val="Times New Roman"/>
      <family val="1"/>
    </font>
    <font>
      <b/>
      <sz val="18"/>
      <color theme="10"/>
      <name val="Times New Roman"/>
      <family val="1"/>
    </font>
    <font>
      <b/>
      <i/>
      <sz val="16"/>
      <color rgb="FF000000"/>
      <name val="Times New Roman"/>
      <family val="1"/>
    </font>
    <font>
      <sz val="14"/>
      <color theme="1"/>
      <name val="Times New Roman"/>
      <family val="1"/>
    </font>
    <font>
      <vertAlign val="subscript"/>
      <sz val="14"/>
      <color rgb="FF000000"/>
      <name val="Times New Roman"/>
      <family val="1"/>
    </font>
    <font>
      <i/>
      <sz val="14"/>
      <color theme="1"/>
      <name val="Times New Roman"/>
      <family val="1"/>
    </font>
    <font>
      <b/>
      <i/>
      <sz val="14"/>
      <color theme="1"/>
      <name val="Times New Roman"/>
      <family val="1"/>
    </font>
  </fonts>
  <fills count="4">
    <fill>
      <patternFill patternType="none"/>
    </fill>
    <fill>
      <patternFill patternType="gray125"/>
    </fill>
    <fill>
      <patternFill patternType="solid">
        <fgColor theme="5" tint="0.39997558519241921"/>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rgb="FF000000"/>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114">
    <xf numFmtId="0" fontId="0" fillId="0" borderId="0" xfId="0"/>
    <xf numFmtId="0" fontId="1" fillId="0" borderId="0" xfId="0" applyFont="1"/>
    <xf numFmtId="0" fontId="5" fillId="0" borderId="0" xfId="1" applyAlignment="1">
      <alignmen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1" fillId="0" borderId="0" xfId="0" applyFont="1" applyAlignment="1">
      <alignment horizontal="center" vertical="center"/>
    </xf>
    <xf numFmtId="0" fontId="3" fillId="0" borderId="0" xfId="0" applyFont="1" applyAlignment="1">
      <alignment horizontal="right" vertical="center"/>
    </xf>
    <xf numFmtId="0" fontId="4" fillId="0" borderId="0" xfId="0" applyFont="1"/>
    <xf numFmtId="0" fontId="2" fillId="0" borderId="0" xfId="0" applyFont="1" applyAlignment="1">
      <alignment horizontal="center" vertical="center"/>
    </xf>
    <xf numFmtId="0" fontId="2" fillId="0" borderId="1" xfId="0" applyFont="1" applyBorder="1" applyAlignment="1">
      <alignment horizontal="justify" vertical="center" wrapText="1"/>
    </xf>
    <xf numFmtId="0" fontId="3" fillId="0" borderId="1" xfId="0"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5" fillId="0" borderId="1" xfId="1" applyBorder="1" applyAlignment="1">
      <alignment horizontal="justify" vertical="center" wrapText="1"/>
    </xf>
    <xf numFmtId="0" fontId="1" fillId="0" borderId="1" xfId="0" applyFont="1" applyBorder="1" applyAlignment="1">
      <alignment horizontal="justify" vertical="center" wrapText="1"/>
    </xf>
    <xf numFmtId="0" fontId="5" fillId="0" borderId="0" xfId="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right" vertical="center" wrapText="1"/>
    </xf>
    <xf numFmtId="0" fontId="4" fillId="0" borderId="6" xfId="0" applyFont="1" applyBorder="1" applyAlignment="1">
      <alignment horizontal="center" vertical="center" wrapText="1"/>
    </xf>
    <xf numFmtId="0" fontId="0" fillId="0" borderId="6" xfId="0" applyBorder="1" applyAlignment="1">
      <alignment vertical="center" wrapText="1"/>
    </xf>
    <xf numFmtId="0" fontId="8" fillId="0" borderId="0" xfId="0" applyFont="1" applyAlignment="1">
      <alignment horizontal="center" vertical="center" wrapText="1"/>
    </xf>
    <xf numFmtId="0" fontId="6" fillId="0" borderId="4" xfId="0" applyFont="1" applyBorder="1" applyAlignment="1">
      <alignment horizontal="center" vertical="center" wrapText="1"/>
    </xf>
    <xf numFmtId="0" fontId="0" fillId="0" borderId="13" xfId="0" applyBorder="1"/>
    <xf numFmtId="0" fontId="3" fillId="0" borderId="1" xfId="0" applyFont="1" applyBorder="1" applyAlignment="1">
      <alignment horizontal="justify" vertical="center" wrapText="1"/>
    </xf>
    <xf numFmtId="0" fontId="5" fillId="0" borderId="1" xfId="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4" fillId="0" borderId="1" xfId="0" applyFont="1" applyBorder="1" applyAlignment="1">
      <alignment vertical="center" wrapText="1"/>
    </xf>
    <xf numFmtId="0" fontId="13" fillId="0" borderId="1" xfId="0" applyFont="1" applyBorder="1" applyAlignment="1">
      <alignment vertical="center" wrapText="1"/>
    </xf>
    <xf numFmtId="0" fontId="12" fillId="0" borderId="0" xfId="0" applyFont="1" applyAlignment="1">
      <alignment horizontal="justify" vertical="center"/>
    </xf>
    <xf numFmtId="0" fontId="15" fillId="0" borderId="0" xfId="0" applyFont="1"/>
    <xf numFmtId="0" fontId="14"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center" wrapText="1"/>
    </xf>
    <xf numFmtId="0" fontId="15" fillId="0" borderId="0" xfId="0" applyFont="1" applyAlignment="1">
      <alignment vertical="top" wrapText="1"/>
    </xf>
    <xf numFmtId="0" fontId="16" fillId="0" borderId="0" xfId="1" applyFont="1" applyAlignment="1">
      <alignment vertical="center"/>
    </xf>
    <xf numFmtId="0" fontId="12" fillId="0" borderId="0" xfId="0" applyFont="1" applyAlignment="1">
      <alignment horizontal="center" vertical="center"/>
    </xf>
    <xf numFmtId="0" fontId="12" fillId="0" borderId="0" xfId="0" applyFont="1" applyAlignment="1">
      <alignment vertical="center" wrapText="1"/>
    </xf>
    <xf numFmtId="0" fontId="12" fillId="0" borderId="0" xfId="0" applyFont="1" applyAlignment="1">
      <alignment vertical="center"/>
    </xf>
    <xf numFmtId="0" fontId="13" fillId="0" borderId="0" xfId="0" applyFont="1" applyAlignment="1">
      <alignment vertical="center"/>
    </xf>
    <xf numFmtId="0" fontId="18" fillId="0" borderId="0" xfId="0" applyFont="1" applyAlignment="1">
      <alignment horizontal="left" vertical="center"/>
    </xf>
    <xf numFmtId="0" fontId="2" fillId="0" borderId="1" xfId="0" quotePrefix="1"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0" borderId="12" xfId="0" applyFont="1" applyBorder="1" applyAlignment="1">
      <alignment horizontal="center" vertical="center"/>
    </xf>
    <xf numFmtId="0" fontId="12"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17" fillId="0" borderId="0" xfId="1" applyFont="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6"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5" fillId="0" borderId="1" xfId="1" applyBorder="1" applyAlignment="1">
      <alignment horizontal="center" vertical="center" wrapText="1"/>
    </xf>
    <xf numFmtId="0" fontId="2" fillId="0" borderId="1" xfId="0" applyFont="1" applyBorder="1" applyAlignment="1">
      <alignment horizontal="justify"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8" xfId="1" applyBorder="1" applyAlignment="1">
      <alignment horizontal="center" vertical="center" wrapText="1"/>
    </xf>
    <xf numFmtId="0" fontId="5" fillId="0" borderId="9" xfId="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center"/>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19" fillId="0" borderId="0" xfId="0" applyFont="1"/>
    <xf numFmtId="0" fontId="1" fillId="0" borderId="4"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4" xfId="0" applyFont="1" applyBorder="1" applyAlignment="1">
      <alignment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21" fillId="0" borderId="0" xfId="0" applyFont="1"/>
    <xf numFmtId="0" fontId="21" fillId="0" borderId="1" xfId="0" applyFont="1" applyBorder="1"/>
    <xf numFmtId="0" fontId="22" fillId="0" borderId="0" xfId="0" applyFont="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7" fillId="3" borderId="1" xfId="0" quotePrefix="1" applyFont="1" applyFill="1" applyBorder="1" applyAlignment="1">
      <alignment vertical="center" wrapText="1"/>
    </xf>
    <xf numFmtId="0" fontId="2" fillId="0" borderId="1" xfId="0" applyFont="1" applyBorder="1" applyAlignment="1" applyProtection="1">
      <alignment vertical="center" wrapText="1"/>
    </xf>
    <xf numFmtId="0" fontId="7" fillId="3" borderId="1" xfId="0" applyFont="1" applyFill="1" applyBorder="1" applyAlignment="1" applyProtection="1">
      <alignment vertical="center" wrapText="1"/>
    </xf>
    <xf numFmtId="0" fontId="1" fillId="2" borderId="1" xfId="0" applyFont="1" applyFill="1" applyBorder="1" applyAlignment="1" applyProtection="1">
      <alignment vertical="center" wrapText="1"/>
    </xf>
    <xf numFmtId="0" fontId="1" fillId="0" borderId="1" xfId="0" applyFont="1" applyBorder="1" applyAlignment="1" applyProtection="1">
      <alignment horizontal="righ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2444750</xdr:colOff>
      <xdr:row>0</xdr:row>
      <xdr:rowOff>83704</xdr:rowOff>
    </xdr:from>
    <xdr:to>
      <xdr:col>6</xdr:col>
      <xdr:colOff>880052</xdr:colOff>
      <xdr:row>1</xdr:row>
      <xdr:rowOff>47624</xdr:rowOff>
    </xdr:to>
    <xdr:sp macro="" textlink="">
      <xdr:nvSpPr>
        <xdr:cNvPr id="2" name="TextBox 1">
          <a:extLst>
            <a:ext uri="{FF2B5EF4-FFF2-40B4-BE49-F238E27FC236}">
              <a16:creationId xmlns:a16="http://schemas.microsoft.com/office/drawing/2014/main" id="{8560F4D8-E312-44C3-9F1C-B455CA25DEB5}"/>
            </a:ext>
          </a:extLst>
        </xdr:cNvPr>
        <xdr:cNvSpPr txBox="1"/>
      </xdr:nvSpPr>
      <xdr:spPr>
        <a:xfrm>
          <a:off x="10144125" y="83704"/>
          <a:ext cx="2007177" cy="4560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b="1" i="1">
              <a:latin typeface="Times New Roman" panose="02020603050405020304" pitchFamily="18" charset="0"/>
              <a:cs typeface="Times New Roman" panose="02020603050405020304" pitchFamily="18" charset="0"/>
            </a:rPr>
            <a:t>BM.16.QT.KHCN.01</a:t>
          </a:r>
          <a:endParaRPr lang="vi-VN" sz="1600" b="1" i="1">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4C160-1123-418D-9049-1BC47F7E2D4C}">
  <dimension ref="A1:H28"/>
  <sheetViews>
    <sheetView view="pageBreakPreview" topLeftCell="A5" zoomScale="60" zoomScaleNormal="70" workbookViewId="0">
      <selection activeCell="C8" sqref="C8"/>
    </sheetView>
  </sheetViews>
  <sheetFormatPr defaultRowHeight="18.75" x14ac:dyDescent="0.3"/>
  <cols>
    <col min="1" max="1" width="5.5546875" customWidth="1"/>
    <col min="2" max="2" width="37.77734375" customWidth="1"/>
    <col min="3" max="3" width="20.5546875" customWidth="1"/>
    <col min="4" max="4" width="23.33203125" customWidth="1"/>
    <col min="5" max="5" width="17.44140625" customWidth="1"/>
    <col min="6" max="6" width="10.109375" customWidth="1"/>
    <col min="7" max="7" width="11.44140625" customWidth="1"/>
    <col min="8" max="8" width="11.5546875" customWidth="1"/>
  </cols>
  <sheetData>
    <row r="1" spans="1:8" ht="26.25" customHeight="1" x14ac:dyDescent="0.3">
      <c r="A1" s="54" t="s">
        <v>138</v>
      </c>
      <c r="B1" s="54"/>
      <c r="C1" s="54"/>
      <c r="D1" s="54"/>
      <c r="E1" s="54"/>
      <c r="F1" s="46"/>
      <c r="G1" s="46"/>
      <c r="H1" s="46"/>
    </row>
    <row r="2" spans="1:8" ht="24" customHeight="1" x14ac:dyDescent="0.3">
      <c r="A2" s="55" t="s">
        <v>127</v>
      </c>
      <c r="B2" s="55"/>
      <c r="C2" s="55"/>
      <c r="D2" s="55"/>
      <c r="E2" s="55"/>
      <c r="F2" s="47"/>
      <c r="G2" s="47"/>
      <c r="H2" s="47"/>
    </row>
    <row r="3" spans="1:8" ht="28.5" customHeight="1" x14ac:dyDescent="0.3">
      <c r="A3" s="50" t="s">
        <v>0</v>
      </c>
      <c r="B3" s="50"/>
      <c r="C3" s="50"/>
      <c r="D3" s="50"/>
      <c r="E3" s="50"/>
    </row>
    <row r="4" spans="1:8" ht="28.5" customHeight="1" x14ac:dyDescent="0.3">
      <c r="A4" s="50"/>
      <c r="B4" s="50" t="s">
        <v>1</v>
      </c>
      <c r="C4" s="50" t="s">
        <v>2</v>
      </c>
      <c r="D4" s="56" t="s">
        <v>3</v>
      </c>
      <c r="E4" s="57"/>
    </row>
    <row r="5" spans="1:8" ht="78.75" customHeight="1" x14ac:dyDescent="0.3">
      <c r="A5" s="50"/>
      <c r="B5" s="50"/>
      <c r="C5" s="50"/>
      <c r="D5" s="30" t="s">
        <v>128</v>
      </c>
      <c r="E5" s="30" t="s">
        <v>4</v>
      </c>
    </row>
    <row r="6" spans="1:8" ht="33.75" customHeight="1" x14ac:dyDescent="0.3">
      <c r="A6" s="32"/>
      <c r="B6" s="33" t="s">
        <v>5</v>
      </c>
      <c r="C6" s="32"/>
      <c r="D6" s="32"/>
      <c r="E6" s="32"/>
    </row>
    <row r="7" spans="1:8" ht="33.75" customHeight="1" x14ac:dyDescent="0.3">
      <c r="A7" s="32"/>
      <c r="B7" s="34" t="s">
        <v>6</v>
      </c>
      <c r="C7" s="32"/>
      <c r="D7" s="32"/>
      <c r="E7" s="32"/>
    </row>
    <row r="8" spans="1:8" ht="36.75" customHeight="1" x14ac:dyDescent="0.3">
      <c r="A8" s="51">
        <v>1</v>
      </c>
      <c r="B8" s="35" t="s">
        <v>7</v>
      </c>
      <c r="C8" s="35"/>
      <c r="D8" s="35"/>
      <c r="E8" s="35"/>
    </row>
    <row r="9" spans="1:8" ht="34.5" customHeight="1" x14ac:dyDescent="0.3">
      <c r="A9" s="51"/>
      <c r="B9" s="35" t="s">
        <v>8</v>
      </c>
      <c r="C9" s="35"/>
      <c r="D9" s="35"/>
      <c r="E9" s="35"/>
    </row>
    <row r="10" spans="1:8" ht="34.5" customHeight="1" x14ac:dyDescent="0.3">
      <c r="A10" s="51"/>
      <c r="B10" s="35" t="s">
        <v>9</v>
      </c>
      <c r="C10" s="35"/>
      <c r="D10" s="35"/>
      <c r="E10" s="35"/>
    </row>
    <row r="11" spans="1:8" ht="32.25" customHeight="1" x14ac:dyDescent="0.3">
      <c r="A11" s="32">
        <v>2</v>
      </c>
      <c r="B11" s="35" t="s">
        <v>10</v>
      </c>
      <c r="C11" s="32"/>
      <c r="D11" s="32"/>
      <c r="E11" s="32"/>
    </row>
    <row r="12" spans="1:8" ht="23.25" x14ac:dyDescent="0.35">
      <c r="A12" s="36"/>
      <c r="B12" s="37"/>
      <c r="C12" s="37"/>
      <c r="D12" s="37"/>
      <c r="E12" s="37"/>
      <c r="F12" s="37"/>
      <c r="G12" s="37"/>
      <c r="H12" s="37"/>
    </row>
    <row r="13" spans="1:8" ht="24" customHeight="1" x14ac:dyDescent="0.35">
      <c r="A13" s="52" t="s">
        <v>11</v>
      </c>
      <c r="B13" s="52"/>
      <c r="C13" s="37"/>
      <c r="D13" s="52" t="s">
        <v>14</v>
      </c>
      <c r="E13" s="52"/>
      <c r="F13" s="40"/>
      <c r="G13" s="40"/>
      <c r="H13" s="40"/>
    </row>
    <row r="14" spans="1:8" ht="32.25" customHeight="1" x14ac:dyDescent="0.35">
      <c r="A14" s="53" t="s">
        <v>12</v>
      </c>
      <c r="B14" s="53"/>
      <c r="C14" s="37"/>
      <c r="D14" s="53" t="s">
        <v>20</v>
      </c>
      <c r="E14" s="53"/>
      <c r="F14" s="45"/>
      <c r="G14" s="45"/>
      <c r="H14" s="45"/>
    </row>
    <row r="15" spans="1:8" ht="27" customHeight="1" x14ac:dyDescent="0.35">
      <c r="A15" s="52" t="s">
        <v>13</v>
      </c>
      <c r="B15" s="52"/>
      <c r="C15" s="37"/>
      <c r="D15" s="52" t="s">
        <v>15</v>
      </c>
      <c r="E15" s="52"/>
      <c r="F15" s="40"/>
      <c r="G15" s="40"/>
      <c r="H15" s="40"/>
    </row>
    <row r="16" spans="1:8" ht="23.25" x14ac:dyDescent="0.35">
      <c r="A16" s="38"/>
      <c r="B16" s="40"/>
      <c r="C16" s="37"/>
      <c r="D16" s="37"/>
      <c r="E16" s="37"/>
      <c r="F16" s="41"/>
      <c r="G16" s="37"/>
      <c r="H16" s="37"/>
    </row>
    <row r="17" spans="1:8" ht="23.25" x14ac:dyDescent="0.35">
      <c r="A17" s="38"/>
      <c r="B17" s="40"/>
      <c r="C17" s="37"/>
      <c r="D17" s="37"/>
      <c r="E17" s="37"/>
      <c r="F17" s="41"/>
      <c r="G17" s="37"/>
      <c r="H17" s="37"/>
    </row>
    <row r="18" spans="1:8" ht="23.25" x14ac:dyDescent="0.35">
      <c r="A18" s="38"/>
      <c r="B18" s="40"/>
      <c r="C18" s="37"/>
      <c r="D18" s="37"/>
      <c r="E18" s="37"/>
      <c r="F18" s="41"/>
      <c r="G18" s="37"/>
      <c r="H18" s="37"/>
    </row>
    <row r="19" spans="1:8" ht="23.25" x14ac:dyDescent="0.35">
      <c r="A19" s="39"/>
      <c r="B19" s="40"/>
      <c r="C19" s="37"/>
      <c r="D19" s="37"/>
      <c r="E19" s="37"/>
      <c r="F19" s="42"/>
      <c r="G19" s="37"/>
      <c r="H19" s="37"/>
    </row>
    <row r="20" spans="1:8" ht="26.25" customHeight="1" x14ac:dyDescent="0.35">
      <c r="A20" s="52" t="s">
        <v>16</v>
      </c>
      <c r="B20" s="52"/>
      <c r="C20" s="37"/>
      <c r="D20" s="52" t="s">
        <v>14</v>
      </c>
      <c r="E20" s="52"/>
      <c r="F20" s="40"/>
      <c r="G20" s="40"/>
      <c r="H20" s="40"/>
    </row>
    <row r="21" spans="1:8" ht="23.25" customHeight="1" x14ac:dyDescent="0.35">
      <c r="A21" s="58" t="s">
        <v>19</v>
      </c>
      <c r="B21" s="58"/>
      <c r="C21" s="37"/>
      <c r="D21" s="53" t="s">
        <v>17</v>
      </c>
      <c r="E21" s="53"/>
      <c r="F21" s="45"/>
      <c r="G21" s="45"/>
      <c r="H21" s="45"/>
    </row>
    <row r="22" spans="1:8" ht="26.25" customHeight="1" x14ac:dyDescent="0.35">
      <c r="A22" s="52" t="s">
        <v>15</v>
      </c>
      <c r="B22" s="52"/>
      <c r="C22" s="37"/>
      <c r="D22" s="52" t="s">
        <v>15</v>
      </c>
      <c r="E22" s="52"/>
      <c r="F22" s="40"/>
      <c r="G22" s="40"/>
      <c r="H22" s="40"/>
    </row>
    <row r="23" spans="1:8" ht="23.25" x14ac:dyDescent="0.35">
      <c r="A23" s="41"/>
      <c r="B23" s="40"/>
      <c r="C23" s="38"/>
      <c r="D23" s="37"/>
      <c r="E23" s="37"/>
      <c r="F23" s="37"/>
      <c r="G23" s="37"/>
      <c r="H23" s="37"/>
    </row>
    <row r="24" spans="1:8" ht="23.25" x14ac:dyDescent="0.35">
      <c r="A24" s="42"/>
      <c r="B24" s="40"/>
      <c r="C24" s="41"/>
      <c r="D24" s="37"/>
      <c r="E24" s="37"/>
      <c r="F24" s="37"/>
      <c r="G24" s="37"/>
      <c r="H24" s="37"/>
    </row>
    <row r="25" spans="1:8" ht="23.25" x14ac:dyDescent="0.35">
      <c r="A25" s="42"/>
      <c r="B25" s="40"/>
      <c r="C25" s="41"/>
      <c r="D25" s="37"/>
      <c r="E25" s="37"/>
      <c r="F25" s="37"/>
      <c r="G25" s="37"/>
      <c r="H25" s="37"/>
    </row>
    <row r="26" spans="1:8" ht="23.25" x14ac:dyDescent="0.35">
      <c r="A26" s="37"/>
      <c r="B26" s="37"/>
      <c r="C26" s="37"/>
      <c r="D26" s="37"/>
      <c r="E26" s="37"/>
      <c r="F26" s="37"/>
      <c r="G26" s="37"/>
      <c r="H26" s="37"/>
    </row>
    <row r="27" spans="1:8" ht="23.25" x14ac:dyDescent="0.35">
      <c r="A27" s="37"/>
      <c r="B27" s="37"/>
      <c r="C27" s="37"/>
      <c r="D27" s="37"/>
      <c r="E27" s="37"/>
      <c r="F27" s="37"/>
      <c r="G27" s="37"/>
      <c r="H27" s="37"/>
    </row>
    <row r="28" spans="1:8" ht="23.25" x14ac:dyDescent="0.35">
      <c r="A28" s="43" t="s">
        <v>18</v>
      </c>
      <c r="B28" s="37"/>
      <c r="C28" s="37"/>
      <c r="D28" s="37"/>
      <c r="E28" s="37"/>
      <c r="F28" s="37"/>
      <c r="G28" s="37"/>
      <c r="H28" s="37"/>
    </row>
  </sheetData>
  <mergeCells count="20">
    <mergeCell ref="D22:E22"/>
    <mergeCell ref="A1:E1"/>
    <mergeCell ref="A2:E2"/>
    <mergeCell ref="A3:E3"/>
    <mergeCell ref="D4:E4"/>
    <mergeCell ref="D13:E13"/>
    <mergeCell ref="D14:E14"/>
    <mergeCell ref="D15:E15"/>
    <mergeCell ref="A20:B20"/>
    <mergeCell ref="A21:B21"/>
    <mergeCell ref="A22:B22"/>
    <mergeCell ref="A13:B13"/>
    <mergeCell ref="A14:B14"/>
    <mergeCell ref="A15:B15"/>
    <mergeCell ref="A4:A5"/>
    <mergeCell ref="B4:B5"/>
    <mergeCell ref="C4:C5"/>
    <mergeCell ref="A8:A10"/>
    <mergeCell ref="D20:E20"/>
    <mergeCell ref="D21:E21"/>
  </mergeCells>
  <hyperlinks>
    <hyperlink ref="A28" location="_ftnref1" display="_ftnref1" xr:uid="{E7CC80D5-CC99-426F-8C71-4429DAF2F6AF}"/>
  </hyperlinks>
  <pageMargins left="0.70866141732283472" right="0.70866141732283472" top="0.74803149606299213" bottom="0.74803149606299213"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B32ED-0472-4664-BDF7-F8C943216B59}">
  <dimension ref="A1:G12"/>
  <sheetViews>
    <sheetView view="pageBreakPreview" zoomScale="60" zoomScaleNormal="85" workbookViewId="0">
      <selection activeCell="C10" sqref="C10"/>
    </sheetView>
  </sheetViews>
  <sheetFormatPr defaultRowHeight="18.75" x14ac:dyDescent="0.3"/>
  <cols>
    <col min="1" max="1" width="6.33203125" customWidth="1"/>
    <col min="2" max="2" width="40.77734375" customWidth="1"/>
    <col min="3" max="3" width="19.77734375" customWidth="1"/>
    <col min="4" max="4" width="22.88671875" customWidth="1"/>
    <col min="5" max="5" width="31.44140625" customWidth="1"/>
    <col min="6" max="6" width="10.21875" customWidth="1"/>
    <col min="7" max="7" width="12.77734375" customWidth="1"/>
  </cols>
  <sheetData>
    <row r="1" spans="1:7" ht="39" customHeight="1" x14ac:dyDescent="0.3">
      <c r="A1" s="48" t="s">
        <v>139</v>
      </c>
    </row>
    <row r="2" spans="1:7" s="37" customFormat="1" ht="23.25" x14ac:dyDescent="0.35">
      <c r="A2" s="54" t="s">
        <v>21</v>
      </c>
      <c r="B2" s="54"/>
      <c r="C2" s="54"/>
      <c r="D2" s="54"/>
      <c r="E2" s="54"/>
      <c r="F2" s="54"/>
      <c r="G2" s="54"/>
    </row>
    <row r="3" spans="1:7" s="37" customFormat="1" ht="23.25" x14ac:dyDescent="0.35"/>
    <row r="4" spans="1:7" s="37" customFormat="1" ht="23.25" x14ac:dyDescent="0.35">
      <c r="A4" s="44"/>
    </row>
    <row r="5" spans="1:7" s="37" customFormat="1" ht="23.25" x14ac:dyDescent="0.35">
      <c r="A5" s="59" t="s">
        <v>32</v>
      </c>
      <c r="B5" s="59" t="s">
        <v>142</v>
      </c>
      <c r="C5" s="50" t="s">
        <v>5</v>
      </c>
      <c r="D5" s="62" t="s">
        <v>103</v>
      </c>
      <c r="E5" s="62"/>
      <c r="F5" s="62"/>
      <c r="G5" s="62"/>
    </row>
    <row r="6" spans="1:7" s="37" customFormat="1" ht="23.25" x14ac:dyDescent="0.35">
      <c r="A6" s="60"/>
      <c r="B6" s="60"/>
      <c r="C6" s="50"/>
      <c r="D6" s="50" t="s">
        <v>25</v>
      </c>
      <c r="E6" s="50"/>
      <c r="F6" s="50" t="s">
        <v>26</v>
      </c>
      <c r="G6" s="50"/>
    </row>
    <row r="7" spans="1:7" s="37" customFormat="1" ht="23.25" x14ac:dyDescent="0.35">
      <c r="A7" s="60"/>
      <c r="B7" s="60"/>
      <c r="C7" s="50"/>
      <c r="D7" s="50" t="s">
        <v>2</v>
      </c>
      <c r="E7" s="50"/>
      <c r="F7" s="51" t="s">
        <v>27</v>
      </c>
      <c r="G7" s="51" t="s">
        <v>28</v>
      </c>
    </row>
    <row r="8" spans="1:7" s="37" customFormat="1" ht="87.75" customHeight="1" x14ac:dyDescent="0.35">
      <c r="A8" s="61"/>
      <c r="B8" s="61"/>
      <c r="C8" s="50"/>
      <c r="D8" s="32" t="s">
        <v>29</v>
      </c>
      <c r="E8" s="31" t="s">
        <v>30</v>
      </c>
      <c r="F8" s="51"/>
      <c r="G8" s="51"/>
    </row>
    <row r="9" spans="1:7" s="37" customFormat="1" ht="23.25" x14ac:dyDescent="0.35">
      <c r="A9" s="31">
        <v>1</v>
      </c>
      <c r="B9" s="31">
        <v>2</v>
      </c>
      <c r="C9" s="31">
        <v>3</v>
      </c>
      <c r="D9" s="31">
        <v>4</v>
      </c>
      <c r="E9" s="31">
        <v>5</v>
      </c>
      <c r="F9" s="31">
        <v>6</v>
      </c>
      <c r="G9" s="31">
        <v>7</v>
      </c>
    </row>
    <row r="10" spans="1:7" s="37" customFormat="1" ht="46.5" x14ac:dyDescent="0.35">
      <c r="A10" s="32">
        <v>1</v>
      </c>
      <c r="B10" s="35" t="s">
        <v>140</v>
      </c>
      <c r="C10" s="32"/>
      <c r="D10" s="32"/>
      <c r="E10" s="32"/>
      <c r="F10" s="32"/>
      <c r="G10" s="32"/>
    </row>
    <row r="11" spans="1:7" s="37" customFormat="1" ht="23.25" x14ac:dyDescent="0.35">
      <c r="A11" s="32">
        <v>2</v>
      </c>
      <c r="B11" s="35" t="s">
        <v>141</v>
      </c>
      <c r="C11" s="32"/>
      <c r="D11" s="32"/>
      <c r="E11" s="32"/>
      <c r="F11" s="32"/>
      <c r="G11" s="32"/>
    </row>
    <row r="12" spans="1:7" s="37" customFormat="1" ht="23.25" x14ac:dyDescent="0.35">
      <c r="A12" s="32"/>
      <c r="B12" s="33" t="s">
        <v>31</v>
      </c>
      <c r="C12" s="32"/>
      <c r="D12" s="32"/>
      <c r="E12" s="32"/>
      <c r="F12" s="32"/>
      <c r="G12" s="32"/>
    </row>
  </sheetData>
  <mergeCells count="10">
    <mergeCell ref="B5:B8"/>
    <mergeCell ref="A5:A8"/>
    <mergeCell ref="A2:G2"/>
    <mergeCell ref="D5:G5"/>
    <mergeCell ref="D6:E6"/>
    <mergeCell ref="F6:G6"/>
    <mergeCell ref="F7:F8"/>
    <mergeCell ref="G7:G8"/>
    <mergeCell ref="C5:C8"/>
    <mergeCell ref="D7:E7"/>
  </mergeCells>
  <hyperlinks>
    <hyperlink ref="D5" location="_ftn2" display="_ftn2" xr:uid="{C837EC57-8356-4C7E-BBC0-78B42BEA6FE2}"/>
  </hyperlinks>
  <printOptions horizontalCentered="1"/>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EF1B9-DEB9-42C5-BE72-0706BB9B4FDF}">
  <dimension ref="A1:F14"/>
  <sheetViews>
    <sheetView view="pageBreakPreview" zoomScale="60" zoomScaleNormal="100" workbookViewId="0">
      <selection activeCell="B13" sqref="B13"/>
    </sheetView>
  </sheetViews>
  <sheetFormatPr defaultRowHeight="18.75" x14ac:dyDescent="0.3"/>
  <cols>
    <col min="2" max="2" width="34.33203125" customWidth="1"/>
    <col min="3" max="3" width="15.5546875" customWidth="1"/>
    <col min="4" max="4" width="15.33203125" customWidth="1"/>
    <col min="5" max="5" width="17.6640625" customWidth="1"/>
    <col min="6" max="6" width="18.5546875" customWidth="1"/>
  </cols>
  <sheetData>
    <row r="1" spans="1:6" x14ac:dyDescent="0.3">
      <c r="A1" s="64" t="s">
        <v>33</v>
      </c>
      <c r="B1" s="64"/>
      <c r="C1" s="64"/>
      <c r="D1" s="64"/>
      <c r="E1" s="64"/>
      <c r="F1" s="64"/>
    </row>
    <row r="2" spans="1:6" x14ac:dyDescent="0.3">
      <c r="A2" s="12"/>
    </row>
    <row r="3" spans="1:6" x14ac:dyDescent="0.3">
      <c r="A3" s="64" t="s">
        <v>34</v>
      </c>
      <c r="B3" s="64"/>
      <c r="C3" s="64"/>
      <c r="D3" s="64"/>
      <c r="E3" s="64"/>
      <c r="F3" s="64"/>
    </row>
    <row r="4" spans="1:6" x14ac:dyDescent="0.3">
      <c r="A4" s="12"/>
    </row>
    <row r="5" spans="1:6" x14ac:dyDescent="0.3">
      <c r="A5" s="64" t="s">
        <v>35</v>
      </c>
      <c r="B5" s="64"/>
      <c r="C5" s="64"/>
      <c r="D5" s="64"/>
      <c r="E5" s="64"/>
      <c r="F5" s="64"/>
    </row>
    <row r="6" spans="1:6" x14ac:dyDescent="0.3">
      <c r="A6" s="9"/>
    </row>
    <row r="7" spans="1:6" ht="24.75" customHeight="1" x14ac:dyDescent="0.3">
      <c r="A7" s="63" t="s">
        <v>32</v>
      </c>
      <c r="B7" s="63" t="s">
        <v>36</v>
      </c>
      <c r="C7" s="63" t="s">
        <v>37</v>
      </c>
      <c r="D7" s="65" t="s">
        <v>133</v>
      </c>
      <c r="E7" s="63" t="s">
        <v>38</v>
      </c>
      <c r="F7" s="63"/>
    </row>
    <row r="8" spans="1:6" ht="53.25" customHeight="1" x14ac:dyDescent="0.3">
      <c r="A8" s="63"/>
      <c r="B8" s="63"/>
      <c r="C8" s="63"/>
      <c r="D8" s="66"/>
      <c r="E8" s="3" t="s">
        <v>25</v>
      </c>
      <c r="F8" s="3" t="s">
        <v>26</v>
      </c>
    </row>
    <row r="9" spans="1:6" ht="42" customHeight="1" x14ac:dyDescent="0.3">
      <c r="A9" s="5">
        <v>1</v>
      </c>
      <c r="B9" s="8" t="s">
        <v>39</v>
      </c>
      <c r="C9" s="5"/>
      <c r="D9" s="5"/>
      <c r="E9" s="5"/>
      <c r="F9" s="5"/>
    </row>
    <row r="10" spans="1:6" ht="42" customHeight="1" x14ac:dyDescent="0.3">
      <c r="A10" s="5">
        <v>2</v>
      </c>
      <c r="B10" s="8" t="s">
        <v>40</v>
      </c>
      <c r="C10" s="5"/>
      <c r="D10" s="5"/>
      <c r="E10" s="5"/>
      <c r="F10" s="5"/>
    </row>
    <row r="11" spans="1:6" ht="42" customHeight="1" x14ac:dyDescent="0.3">
      <c r="A11" s="5">
        <v>3</v>
      </c>
      <c r="B11" s="8" t="s">
        <v>41</v>
      </c>
      <c r="C11" s="5"/>
      <c r="D11" s="5"/>
      <c r="E11" s="5"/>
      <c r="F11" s="5"/>
    </row>
    <row r="12" spans="1:6" ht="42" customHeight="1" x14ac:dyDescent="0.3">
      <c r="A12" s="5">
        <v>4</v>
      </c>
      <c r="B12" s="8" t="s">
        <v>42</v>
      </c>
      <c r="C12" s="5"/>
      <c r="D12" s="5"/>
      <c r="E12" s="5"/>
      <c r="F12" s="5"/>
    </row>
    <row r="13" spans="1:6" ht="42" customHeight="1" x14ac:dyDescent="0.3">
      <c r="A13" s="5">
        <v>5</v>
      </c>
      <c r="B13" s="8" t="s">
        <v>43</v>
      </c>
      <c r="C13" s="5"/>
      <c r="D13" s="5"/>
      <c r="E13" s="5"/>
      <c r="F13" s="5"/>
    </row>
    <row r="14" spans="1:6" ht="42" customHeight="1" x14ac:dyDescent="0.3">
      <c r="A14" s="63" t="s">
        <v>44</v>
      </c>
      <c r="B14" s="63"/>
      <c r="C14" s="5"/>
      <c r="D14" s="5"/>
      <c r="E14" s="5"/>
      <c r="F14" s="5"/>
    </row>
  </sheetData>
  <mergeCells count="9">
    <mergeCell ref="A14:B14"/>
    <mergeCell ref="A5:F5"/>
    <mergeCell ref="A3:F3"/>
    <mergeCell ref="A1:F1"/>
    <mergeCell ref="A7:A8"/>
    <mergeCell ref="B7:B8"/>
    <mergeCell ref="C7:C8"/>
    <mergeCell ref="E7:F7"/>
    <mergeCell ref="D7:D8"/>
  </mergeCells>
  <printOptions horizontalCentered="1"/>
  <pageMargins left="0.70866141732283472" right="0.70866141732283472" top="0.74803149606299213" bottom="0.74803149606299213" header="0.31496062992125984" footer="0.31496062992125984"/>
  <pageSetup paperSize="9" scale="8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36D4D-C8B1-4FBC-B467-37FCC2B18907}">
  <sheetPr>
    <pageSetUpPr fitToPage="1"/>
  </sheetPr>
  <dimension ref="A1:G29"/>
  <sheetViews>
    <sheetView tabSelected="1" view="pageBreakPreview" topLeftCell="A22" zoomScale="70" zoomScaleNormal="55" zoomScaleSheetLayoutView="70" workbookViewId="0">
      <selection activeCell="G28" sqref="G28"/>
    </sheetView>
  </sheetViews>
  <sheetFormatPr defaultRowHeight="18.75" x14ac:dyDescent="0.3"/>
  <cols>
    <col min="1" max="1" width="6.44140625" customWidth="1"/>
    <col min="2" max="2" width="43.77734375" customWidth="1"/>
    <col min="4" max="5" width="11.77734375" customWidth="1"/>
    <col min="6" max="6" width="15.33203125" customWidth="1"/>
    <col min="7" max="7" width="20.109375" customWidth="1"/>
  </cols>
  <sheetData>
    <row r="1" spans="1:7" ht="27" customHeight="1" x14ac:dyDescent="0.3">
      <c r="A1" s="64" t="s">
        <v>45</v>
      </c>
      <c r="B1" s="64"/>
      <c r="C1" s="64"/>
      <c r="D1" s="64"/>
      <c r="E1" s="64"/>
      <c r="F1" s="64"/>
      <c r="G1" s="64"/>
    </row>
    <row r="2" spans="1:7" x14ac:dyDescent="0.3">
      <c r="A2" s="1"/>
    </row>
    <row r="3" spans="1:7" x14ac:dyDescent="0.3">
      <c r="A3" s="63" t="s">
        <v>32</v>
      </c>
      <c r="B3" s="63" t="s">
        <v>47</v>
      </c>
      <c r="C3" s="63" t="s">
        <v>48</v>
      </c>
      <c r="D3" s="63" t="s">
        <v>49</v>
      </c>
      <c r="E3" s="63" t="s">
        <v>50</v>
      </c>
      <c r="F3" s="63" t="s">
        <v>51</v>
      </c>
      <c r="G3" s="63" t="s">
        <v>52</v>
      </c>
    </row>
    <row r="4" spans="1:7" x14ac:dyDescent="0.3">
      <c r="A4" s="63"/>
      <c r="B4" s="63"/>
      <c r="C4" s="63"/>
      <c r="D4" s="63"/>
      <c r="E4" s="63"/>
      <c r="F4" s="63"/>
      <c r="G4" s="63"/>
    </row>
    <row r="5" spans="1:7" x14ac:dyDescent="0.3">
      <c r="A5" s="63"/>
      <c r="B5" s="63"/>
      <c r="C5" s="63"/>
      <c r="D5" s="63"/>
      <c r="E5" s="63"/>
      <c r="F5" s="63"/>
      <c r="G5" s="63"/>
    </row>
    <row r="6" spans="1:7" x14ac:dyDescent="0.3">
      <c r="A6" s="4">
        <v>1</v>
      </c>
      <c r="B6" s="4">
        <v>2</v>
      </c>
      <c r="C6" s="4">
        <v>3</v>
      </c>
      <c r="D6" s="4">
        <v>4</v>
      </c>
      <c r="E6" s="4">
        <v>5</v>
      </c>
      <c r="F6" s="4">
        <v>6</v>
      </c>
      <c r="G6" s="4" t="s">
        <v>54</v>
      </c>
    </row>
    <row r="7" spans="1:7" ht="54" customHeight="1" x14ac:dyDescent="0.3">
      <c r="A7" s="3" t="s">
        <v>55</v>
      </c>
      <c r="B7" s="6" t="s">
        <v>56</v>
      </c>
      <c r="C7" s="68" t="s">
        <v>57</v>
      </c>
      <c r="D7" s="68"/>
      <c r="E7" s="68"/>
      <c r="F7" s="68"/>
      <c r="G7" s="68"/>
    </row>
    <row r="8" spans="1:7" x14ac:dyDescent="0.3">
      <c r="A8" s="3" t="s">
        <v>58</v>
      </c>
      <c r="B8" s="6" t="s">
        <v>59</v>
      </c>
      <c r="C8" s="3"/>
      <c r="D8" s="3"/>
      <c r="E8" s="3"/>
      <c r="F8" s="3"/>
      <c r="G8" s="3"/>
    </row>
    <row r="9" spans="1:7" x14ac:dyDescent="0.3">
      <c r="A9" s="3">
        <v>1</v>
      </c>
      <c r="B9" s="6" t="s">
        <v>60</v>
      </c>
      <c r="C9" s="3"/>
      <c r="D9" s="3"/>
      <c r="E9" s="3"/>
      <c r="F9" s="3"/>
      <c r="G9" s="3">
        <f>SUM(G10,G13)</f>
        <v>18</v>
      </c>
    </row>
    <row r="10" spans="1:7" ht="132" x14ac:dyDescent="0.3">
      <c r="A10" s="15" t="s">
        <v>61</v>
      </c>
      <c r="B10" s="16" t="s">
        <v>143</v>
      </c>
      <c r="C10" s="3"/>
      <c r="D10" s="3"/>
      <c r="E10" s="3"/>
      <c r="F10" s="3"/>
      <c r="G10" s="3">
        <f>SUM(G11:G12)</f>
        <v>8.3999999999999986</v>
      </c>
    </row>
    <row r="11" spans="1:7" x14ac:dyDescent="0.3">
      <c r="A11" s="5"/>
      <c r="B11" s="49" t="s">
        <v>144</v>
      </c>
      <c r="C11" s="5">
        <v>0.48</v>
      </c>
      <c r="D11" s="5">
        <v>1</v>
      </c>
      <c r="E11" s="5">
        <v>10</v>
      </c>
      <c r="F11" s="5">
        <v>1</v>
      </c>
      <c r="G11" s="5">
        <f>C11*E11*F11</f>
        <v>4.8</v>
      </c>
    </row>
    <row r="12" spans="1:7" x14ac:dyDescent="0.3">
      <c r="A12" s="5"/>
      <c r="B12" s="49" t="s">
        <v>145</v>
      </c>
      <c r="C12" s="5">
        <v>0.24</v>
      </c>
      <c r="D12" s="5">
        <v>3</v>
      </c>
      <c r="E12" s="5">
        <v>10</v>
      </c>
      <c r="F12" s="5">
        <v>1.5</v>
      </c>
      <c r="G12" s="5">
        <f>C12*E12*F12</f>
        <v>3.5999999999999996</v>
      </c>
    </row>
    <row r="13" spans="1:7" ht="169.5" x14ac:dyDescent="0.3">
      <c r="A13" s="15" t="s">
        <v>62</v>
      </c>
      <c r="B13" s="17" t="s">
        <v>146</v>
      </c>
      <c r="C13" s="5"/>
      <c r="D13" s="5"/>
      <c r="E13" s="5"/>
      <c r="F13" s="5"/>
      <c r="G13" s="15">
        <f>SUM(G14:G15)</f>
        <v>9.6</v>
      </c>
    </row>
    <row r="14" spans="1:7" ht="19.5" x14ac:dyDescent="0.3">
      <c r="A14" s="15"/>
      <c r="B14" s="8" t="s">
        <v>144</v>
      </c>
      <c r="C14" s="5">
        <v>0.48</v>
      </c>
      <c r="D14" s="91">
        <v>1</v>
      </c>
      <c r="E14" s="5">
        <v>10</v>
      </c>
      <c r="F14" s="5">
        <v>1</v>
      </c>
      <c r="G14" s="5">
        <f>C14*E14*F14</f>
        <v>4.8</v>
      </c>
    </row>
    <row r="15" spans="1:7" ht="19.5" x14ac:dyDescent="0.3">
      <c r="A15" s="15"/>
      <c r="B15" s="49" t="s">
        <v>147</v>
      </c>
      <c r="C15" s="5">
        <v>0.24</v>
      </c>
      <c r="D15" s="91">
        <v>2</v>
      </c>
      <c r="E15" s="5">
        <v>10</v>
      </c>
      <c r="F15" s="5">
        <v>2</v>
      </c>
      <c r="G15" s="5">
        <f t="shared" ref="G15:G16" si="0">C15*E15*F15</f>
        <v>4.8</v>
      </c>
    </row>
    <row r="16" spans="1:7" ht="19.5" x14ac:dyDescent="0.3">
      <c r="A16" s="15"/>
      <c r="B16" s="49" t="s">
        <v>148</v>
      </c>
      <c r="C16" s="5">
        <v>0.12</v>
      </c>
      <c r="D16" s="92">
        <v>5</v>
      </c>
      <c r="E16" s="5">
        <v>10</v>
      </c>
      <c r="F16" s="5">
        <v>2.5</v>
      </c>
      <c r="G16" s="5">
        <f t="shared" si="0"/>
        <v>3</v>
      </c>
    </row>
    <row r="17" spans="1:7" x14ac:dyDescent="0.3">
      <c r="A17" s="3">
        <v>2</v>
      </c>
      <c r="B17" s="6" t="s">
        <v>63</v>
      </c>
      <c r="C17" s="3"/>
      <c r="D17" s="3"/>
      <c r="E17" s="3"/>
      <c r="F17" s="3"/>
      <c r="G17" s="3">
        <f>SUM(G18,G20)</f>
        <v>0</v>
      </c>
    </row>
    <row r="18" spans="1:7" ht="19.5" x14ac:dyDescent="0.3">
      <c r="A18" s="15" t="s">
        <v>64</v>
      </c>
      <c r="B18" s="17" t="s">
        <v>65</v>
      </c>
      <c r="C18" s="5"/>
      <c r="D18" s="5"/>
      <c r="E18" s="5"/>
      <c r="F18" s="5"/>
      <c r="G18" s="15"/>
    </row>
    <row r="19" spans="1:7" ht="19.5" x14ac:dyDescent="0.3">
      <c r="A19" s="15"/>
      <c r="B19" s="8" t="s">
        <v>66</v>
      </c>
      <c r="C19" s="5"/>
      <c r="D19" s="5"/>
      <c r="E19" s="5"/>
      <c r="F19" s="5"/>
      <c r="G19" s="15"/>
    </row>
    <row r="20" spans="1:7" ht="19.5" x14ac:dyDescent="0.3">
      <c r="A20" s="15" t="s">
        <v>150</v>
      </c>
      <c r="B20" s="17" t="s">
        <v>149</v>
      </c>
      <c r="C20" s="5"/>
      <c r="D20" s="5"/>
      <c r="E20" s="5"/>
      <c r="F20" s="5"/>
      <c r="G20" s="5"/>
    </row>
    <row r="21" spans="1:7" ht="19.5" x14ac:dyDescent="0.3">
      <c r="A21" s="15"/>
      <c r="B21" s="7" t="s">
        <v>66</v>
      </c>
      <c r="C21" s="5"/>
      <c r="D21" s="5"/>
      <c r="E21" s="5"/>
      <c r="F21" s="5"/>
      <c r="G21" s="5"/>
    </row>
    <row r="22" spans="1:7" x14ac:dyDescent="0.3">
      <c r="A22" s="87">
        <v>3</v>
      </c>
      <c r="B22" s="99" t="s">
        <v>151</v>
      </c>
      <c r="C22" s="97">
        <v>0.6</v>
      </c>
      <c r="D22" s="95">
        <v>1</v>
      </c>
      <c r="E22" s="95">
        <v>10</v>
      </c>
      <c r="F22" s="95">
        <v>12</v>
      </c>
      <c r="G22" s="95">
        <f>C22*E22*F22*20%</f>
        <v>14.4</v>
      </c>
    </row>
    <row r="23" spans="1:7" s="93" customFormat="1" ht="20.25" x14ac:dyDescent="0.3">
      <c r="A23" s="66"/>
      <c r="B23" s="98" t="s">
        <v>152</v>
      </c>
      <c r="C23" s="96"/>
      <c r="D23" s="96"/>
      <c r="E23" s="96"/>
      <c r="F23" s="96"/>
      <c r="G23" s="96">
        <f t="shared" ref="G22:G25" si="1">C23*E23*F23</f>
        <v>0</v>
      </c>
    </row>
    <row r="24" spans="1:7" x14ac:dyDescent="0.3">
      <c r="A24" s="87">
        <v>4</v>
      </c>
      <c r="B24" s="100" t="s">
        <v>67</v>
      </c>
      <c r="C24" s="97">
        <v>0.18</v>
      </c>
      <c r="D24" s="95">
        <v>1</v>
      </c>
      <c r="E24" s="95">
        <v>10</v>
      </c>
      <c r="F24" s="95">
        <v>12</v>
      </c>
      <c r="G24" s="95">
        <f>C24*E24*F24*20%</f>
        <v>4.3199999999999994</v>
      </c>
    </row>
    <row r="25" spans="1:7" ht="20.25" x14ac:dyDescent="0.3">
      <c r="A25" s="66"/>
      <c r="B25" s="98" t="s">
        <v>153</v>
      </c>
      <c r="C25" s="96"/>
      <c r="D25" s="96"/>
      <c r="E25" s="96"/>
      <c r="F25" s="96"/>
      <c r="G25" s="96">
        <f t="shared" si="1"/>
        <v>0</v>
      </c>
    </row>
    <row r="26" spans="1:7" ht="59.25" customHeight="1" x14ac:dyDescent="0.3">
      <c r="A26" s="3" t="s">
        <v>68</v>
      </c>
      <c r="B26" s="94" t="s">
        <v>69</v>
      </c>
      <c r="C26" s="68" t="s">
        <v>70</v>
      </c>
      <c r="D26" s="68"/>
      <c r="E26" s="68"/>
      <c r="F26" s="68"/>
      <c r="G26" s="68"/>
    </row>
    <row r="27" spans="1:7" x14ac:dyDescent="0.3">
      <c r="A27" s="3"/>
      <c r="B27" s="3" t="s">
        <v>71</v>
      </c>
      <c r="C27" s="5"/>
      <c r="D27" s="14"/>
      <c r="E27" s="14"/>
      <c r="F27" s="14"/>
      <c r="G27" s="113">
        <f>SUM(G9,G17,G22,G24)</f>
        <v>36.72</v>
      </c>
    </row>
    <row r="28" spans="1:7" ht="41.25" customHeight="1" x14ac:dyDescent="0.3"/>
    <row r="29" spans="1:7" ht="46.5" customHeight="1" x14ac:dyDescent="0.3"/>
  </sheetData>
  <mergeCells count="22">
    <mergeCell ref="G24:G25"/>
    <mergeCell ref="C22:C23"/>
    <mergeCell ref="D22:D23"/>
    <mergeCell ref="E22:E23"/>
    <mergeCell ref="F22:F23"/>
    <mergeCell ref="G22:G23"/>
    <mergeCell ref="C7:G7"/>
    <mergeCell ref="C26:G26"/>
    <mergeCell ref="A3:A5"/>
    <mergeCell ref="B3:B5"/>
    <mergeCell ref="C3:C5"/>
    <mergeCell ref="D3:D5"/>
    <mergeCell ref="E3:E5"/>
    <mergeCell ref="F3:F5"/>
    <mergeCell ref="A22:A23"/>
    <mergeCell ref="A24:A25"/>
    <mergeCell ref="C24:C25"/>
    <mergeCell ref="D24:D25"/>
    <mergeCell ref="E24:E25"/>
    <mergeCell ref="F24:F25"/>
    <mergeCell ref="A1:G1"/>
    <mergeCell ref="G3:G5"/>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77ACB-2275-47C5-AD9B-FFFE4BC8F45B}">
  <sheetPr>
    <pageSetUpPr fitToPage="1"/>
  </sheetPr>
  <dimension ref="A1:J18"/>
  <sheetViews>
    <sheetView view="pageBreakPreview" zoomScale="60" zoomScaleNormal="70" workbookViewId="0">
      <selection activeCell="I5" sqref="I5"/>
    </sheetView>
  </sheetViews>
  <sheetFormatPr defaultRowHeight="18.75" x14ac:dyDescent="0.3"/>
  <cols>
    <col min="2" max="2" width="18.109375" customWidth="1"/>
    <col min="5" max="5" width="10.77734375" customWidth="1"/>
    <col min="6" max="6" width="12.109375" customWidth="1"/>
    <col min="7" max="7" width="13.109375" customWidth="1"/>
    <col min="8" max="8" width="12.109375" customWidth="1"/>
    <col min="9" max="9" width="12.44140625" customWidth="1"/>
    <col min="10" max="10" width="17.6640625" customWidth="1"/>
  </cols>
  <sheetData>
    <row r="1" spans="1:10" x14ac:dyDescent="0.3">
      <c r="A1" s="64" t="s">
        <v>72</v>
      </c>
      <c r="B1" s="64"/>
      <c r="C1" s="64"/>
      <c r="D1" s="64"/>
      <c r="E1" s="64"/>
      <c r="F1" s="64"/>
      <c r="G1" s="64"/>
      <c r="H1" s="64"/>
      <c r="I1" s="64"/>
      <c r="J1" s="64"/>
    </row>
    <row r="2" spans="1:10" x14ac:dyDescent="0.3">
      <c r="H2" s="10" t="s">
        <v>46</v>
      </c>
    </row>
    <row r="3" spans="1:10" ht="43.5" customHeight="1" x14ac:dyDescent="0.3">
      <c r="A3" s="63" t="s">
        <v>32</v>
      </c>
      <c r="B3" s="65" t="s">
        <v>83</v>
      </c>
      <c r="C3" s="63" t="s">
        <v>73</v>
      </c>
      <c r="D3" s="65" t="s">
        <v>84</v>
      </c>
      <c r="E3" s="63" t="s">
        <v>74</v>
      </c>
      <c r="F3" s="65" t="s">
        <v>82</v>
      </c>
      <c r="G3" s="63" t="s">
        <v>75</v>
      </c>
      <c r="H3" s="63" t="s">
        <v>29</v>
      </c>
      <c r="I3" s="63"/>
      <c r="J3" s="63"/>
    </row>
    <row r="4" spans="1:10" x14ac:dyDescent="0.3">
      <c r="A4" s="63"/>
      <c r="B4" s="69"/>
      <c r="C4" s="63"/>
      <c r="D4" s="69"/>
      <c r="E4" s="63"/>
      <c r="F4" s="69"/>
      <c r="G4" s="63"/>
      <c r="H4" s="63"/>
      <c r="I4" s="63"/>
      <c r="J4" s="63"/>
    </row>
    <row r="5" spans="1:10" ht="74.25" customHeight="1" x14ac:dyDescent="0.3">
      <c r="A5" s="63"/>
      <c r="B5" s="66"/>
      <c r="C5" s="63"/>
      <c r="D5" s="66"/>
      <c r="E5" s="63"/>
      <c r="F5" s="66"/>
      <c r="G5" s="63"/>
      <c r="H5" s="5" t="s">
        <v>76</v>
      </c>
      <c r="I5" s="5" t="s">
        <v>25</v>
      </c>
      <c r="J5" s="5" t="s">
        <v>26</v>
      </c>
    </row>
    <row r="6" spans="1:10" x14ac:dyDescent="0.3">
      <c r="A6" s="5">
        <v>1</v>
      </c>
      <c r="B6" s="5">
        <v>2</v>
      </c>
      <c r="C6" s="5">
        <v>3</v>
      </c>
      <c r="D6" s="5">
        <v>4</v>
      </c>
      <c r="E6" s="5">
        <v>5</v>
      </c>
      <c r="F6" s="5">
        <v>6</v>
      </c>
      <c r="G6" s="5">
        <v>7</v>
      </c>
      <c r="H6" s="5" t="s">
        <v>77</v>
      </c>
      <c r="I6" s="5">
        <v>9</v>
      </c>
      <c r="J6" s="5">
        <v>10</v>
      </c>
    </row>
    <row r="7" spans="1:10" x14ac:dyDescent="0.3">
      <c r="A7" s="3" t="s">
        <v>55</v>
      </c>
      <c r="B7" s="63" t="s">
        <v>78</v>
      </c>
      <c r="C7" s="63"/>
      <c r="D7" s="63"/>
      <c r="E7" s="63"/>
      <c r="F7" s="63"/>
      <c r="G7" s="63"/>
      <c r="H7" s="63"/>
      <c r="I7" s="63"/>
      <c r="J7" s="63"/>
    </row>
    <row r="8" spans="1:10" x14ac:dyDescent="0.3">
      <c r="A8" s="70">
        <v>1</v>
      </c>
      <c r="B8" s="63"/>
      <c r="C8" s="71"/>
      <c r="D8" s="63"/>
      <c r="E8" s="63"/>
      <c r="F8" s="63"/>
      <c r="G8" s="63"/>
      <c r="H8" s="63"/>
      <c r="I8" s="63"/>
      <c r="J8" s="63"/>
    </row>
    <row r="9" spans="1:10" x14ac:dyDescent="0.3">
      <c r="A9" s="70"/>
      <c r="B9" s="63"/>
      <c r="C9" s="71"/>
      <c r="D9" s="63"/>
      <c r="E9" s="63"/>
      <c r="F9" s="63"/>
      <c r="G9" s="63"/>
      <c r="H9" s="63"/>
      <c r="I9" s="63"/>
      <c r="J9" s="63"/>
    </row>
    <row r="10" spans="1:10" x14ac:dyDescent="0.3">
      <c r="A10" s="70" t="s">
        <v>79</v>
      </c>
      <c r="B10" s="63"/>
      <c r="C10" s="71"/>
      <c r="D10" s="63"/>
      <c r="E10" s="63"/>
      <c r="F10" s="63"/>
      <c r="G10" s="63"/>
      <c r="H10" s="63"/>
      <c r="I10" s="63"/>
      <c r="J10" s="63"/>
    </row>
    <row r="11" spans="1:10" x14ac:dyDescent="0.3">
      <c r="A11" s="70"/>
      <c r="B11" s="63"/>
      <c r="C11" s="71"/>
      <c r="D11" s="63"/>
      <c r="E11" s="63"/>
      <c r="F11" s="63"/>
      <c r="G11" s="63"/>
      <c r="H11" s="63"/>
      <c r="I11" s="63"/>
      <c r="J11" s="63"/>
    </row>
    <row r="12" spans="1:10" x14ac:dyDescent="0.3">
      <c r="A12" s="70" t="s">
        <v>79</v>
      </c>
      <c r="B12" s="63"/>
      <c r="C12" s="71"/>
      <c r="D12" s="63"/>
      <c r="E12" s="63"/>
      <c r="F12" s="63"/>
      <c r="G12" s="63"/>
      <c r="H12" s="63"/>
      <c r="I12" s="63"/>
      <c r="J12" s="63"/>
    </row>
    <row r="13" spans="1:10" x14ac:dyDescent="0.3">
      <c r="A13" s="70"/>
      <c r="B13" s="63"/>
      <c r="C13" s="71"/>
      <c r="D13" s="63"/>
      <c r="E13" s="63"/>
      <c r="F13" s="63"/>
      <c r="G13" s="63"/>
      <c r="H13" s="63"/>
      <c r="I13" s="63"/>
      <c r="J13" s="63"/>
    </row>
    <row r="14" spans="1:10" x14ac:dyDescent="0.3">
      <c r="A14" s="3" t="s">
        <v>58</v>
      </c>
      <c r="B14" s="63" t="s">
        <v>80</v>
      </c>
      <c r="C14" s="63"/>
      <c r="D14" s="63"/>
      <c r="E14" s="63"/>
      <c r="F14" s="63"/>
      <c r="G14" s="63"/>
      <c r="H14" s="63"/>
      <c r="I14" s="63"/>
      <c r="J14" s="63"/>
    </row>
    <row r="15" spans="1:10" x14ac:dyDescent="0.3">
      <c r="A15" s="70">
        <v>1</v>
      </c>
      <c r="B15" s="63"/>
      <c r="C15" s="63"/>
      <c r="D15" s="63"/>
      <c r="E15" s="63"/>
      <c r="F15" s="63"/>
      <c r="G15" s="63"/>
      <c r="H15" s="63"/>
      <c r="I15" s="63"/>
      <c r="J15" s="63"/>
    </row>
    <row r="16" spans="1:10" x14ac:dyDescent="0.3">
      <c r="A16" s="70"/>
      <c r="B16" s="63"/>
      <c r="C16" s="63"/>
      <c r="D16" s="63"/>
      <c r="E16" s="63"/>
      <c r="F16" s="63"/>
      <c r="G16" s="63"/>
      <c r="H16" s="63"/>
      <c r="I16" s="63"/>
      <c r="J16" s="63"/>
    </row>
    <row r="17" spans="1:10" x14ac:dyDescent="0.3">
      <c r="A17" s="5" t="s">
        <v>79</v>
      </c>
      <c r="B17" s="3"/>
      <c r="C17" s="3"/>
      <c r="D17" s="3"/>
      <c r="E17" s="3"/>
      <c r="F17" s="3"/>
      <c r="G17" s="3"/>
      <c r="H17" s="3"/>
      <c r="I17" s="3"/>
      <c r="J17" s="3"/>
    </row>
    <row r="18" spans="1:10" x14ac:dyDescent="0.3">
      <c r="A18" s="5" t="s">
        <v>81</v>
      </c>
      <c r="B18" s="3"/>
      <c r="C18" s="3"/>
      <c r="D18" s="3"/>
      <c r="E18" s="3"/>
      <c r="F18" s="3"/>
      <c r="G18" s="3"/>
      <c r="H18" s="3"/>
      <c r="I18" s="3"/>
      <c r="J18" s="3"/>
    </row>
  </sheetData>
  <mergeCells count="51">
    <mergeCell ref="B7:J7"/>
    <mergeCell ref="B3:B5"/>
    <mergeCell ref="D3:D5"/>
    <mergeCell ref="A3:A5"/>
    <mergeCell ref="C3:C5"/>
    <mergeCell ref="E3:E5"/>
    <mergeCell ref="G3:G5"/>
    <mergeCell ref="H3:J4"/>
    <mergeCell ref="G8:G9"/>
    <mergeCell ref="H8:H9"/>
    <mergeCell ref="I8:I9"/>
    <mergeCell ref="J8:J9"/>
    <mergeCell ref="A10:A11"/>
    <mergeCell ref="B10:B11"/>
    <mergeCell ref="C10:C11"/>
    <mergeCell ref="D10:D11"/>
    <mergeCell ref="E10:E11"/>
    <mergeCell ref="F10:F11"/>
    <mergeCell ref="A8:A9"/>
    <mergeCell ref="B8:B9"/>
    <mergeCell ref="C8:C9"/>
    <mergeCell ref="D8:D9"/>
    <mergeCell ref="E8:E9"/>
    <mergeCell ref="F8:F9"/>
    <mergeCell ref="A12:A13"/>
    <mergeCell ref="B12:B13"/>
    <mergeCell ref="C12:C13"/>
    <mergeCell ref="D12:D13"/>
    <mergeCell ref="E12:E13"/>
    <mergeCell ref="E15:E16"/>
    <mergeCell ref="G10:G11"/>
    <mergeCell ref="H10:H11"/>
    <mergeCell ref="I10:I11"/>
    <mergeCell ref="J10:J11"/>
    <mergeCell ref="F12:F13"/>
    <mergeCell ref="A1:J1"/>
    <mergeCell ref="F15:F16"/>
    <mergeCell ref="G15:G16"/>
    <mergeCell ref="H15:H16"/>
    <mergeCell ref="I15:I16"/>
    <mergeCell ref="J15:J16"/>
    <mergeCell ref="F3:F5"/>
    <mergeCell ref="G12:G13"/>
    <mergeCell ref="H12:H13"/>
    <mergeCell ref="I12:I13"/>
    <mergeCell ref="J12:J13"/>
    <mergeCell ref="B14:J14"/>
    <mergeCell ref="A15:A16"/>
    <mergeCell ref="B15:B16"/>
    <mergeCell ref="C15:C16"/>
    <mergeCell ref="D15:D16"/>
  </mergeCells>
  <pageMargins left="0.7" right="0.7" top="0.75" bottom="0.75" header="0.3" footer="0.3"/>
  <pageSetup paperSize="9" scale="8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D5AA4-4A2A-4E78-9D7B-A8CB447ECF42}">
  <sheetPr>
    <pageSetUpPr fitToPage="1"/>
  </sheetPr>
  <dimension ref="A1:K22"/>
  <sheetViews>
    <sheetView view="pageBreakPreview" zoomScale="60" zoomScaleNormal="70" workbookViewId="0">
      <selection activeCell="B10" sqref="B10"/>
    </sheetView>
  </sheetViews>
  <sheetFormatPr defaultRowHeight="18.75" x14ac:dyDescent="0.3"/>
  <cols>
    <col min="1" max="1" width="6.109375" customWidth="1"/>
    <col min="2" max="2" width="22.33203125" customWidth="1"/>
    <col min="7" max="7" width="14.44140625" customWidth="1"/>
    <col min="8" max="8" width="20.109375" customWidth="1"/>
    <col min="9" max="9" width="15.109375" customWidth="1"/>
    <col min="10" max="10" width="16.77734375" customWidth="1"/>
  </cols>
  <sheetData>
    <row r="1" spans="1:11" x14ac:dyDescent="0.3">
      <c r="A1" s="64" t="s">
        <v>85</v>
      </c>
      <c r="B1" s="64"/>
      <c r="C1" s="64"/>
      <c r="D1" s="64"/>
      <c r="E1" s="64"/>
      <c r="F1" s="64"/>
      <c r="G1" s="64"/>
      <c r="H1" s="64"/>
      <c r="I1" s="64"/>
      <c r="J1" s="64"/>
    </row>
    <row r="2" spans="1:11" x14ac:dyDescent="0.3">
      <c r="A2" s="11"/>
      <c r="I2" s="10" t="s">
        <v>22</v>
      </c>
    </row>
    <row r="3" spans="1:11" x14ac:dyDescent="0.3">
      <c r="A3" s="23" t="s">
        <v>23</v>
      </c>
      <c r="B3" s="72" t="s">
        <v>86</v>
      </c>
      <c r="C3" s="72" t="s">
        <v>87</v>
      </c>
      <c r="D3" s="72" t="s">
        <v>88</v>
      </c>
      <c r="E3" s="73" t="s">
        <v>89</v>
      </c>
      <c r="F3" s="72" t="s">
        <v>90</v>
      </c>
      <c r="G3" s="75" t="s">
        <v>53</v>
      </c>
      <c r="H3" s="76"/>
      <c r="I3" s="76"/>
      <c r="J3" s="76"/>
      <c r="K3" s="27"/>
    </row>
    <row r="4" spans="1:11" x14ac:dyDescent="0.3">
      <c r="A4" s="23" t="s">
        <v>24</v>
      </c>
      <c r="B4" s="73"/>
      <c r="C4" s="73"/>
      <c r="D4" s="73"/>
      <c r="E4" s="73"/>
      <c r="F4" s="73"/>
      <c r="G4" s="77" t="s">
        <v>25</v>
      </c>
      <c r="H4" s="78"/>
      <c r="I4" s="77" t="s">
        <v>26</v>
      </c>
      <c r="J4" s="78"/>
      <c r="K4" s="27"/>
    </row>
    <row r="5" spans="1:11" x14ac:dyDescent="0.3">
      <c r="A5" s="24"/>
      <c r="B5" s="73"/>
      <c r="C5" s="73"/>
      <c r="D5" s="73"/>
      <c r="E5" s="73"/>
      <c r="F5" s="73"/>
      <c r="G5" s="79" t="s">
        <v>2</v>
      </c>
      <c r="H5" s="80"/>
      <c r="I5" s="83" t="s">
        <v>27</v>
      </c>
      <c r="J5" s="85" t="s">
        <v>28</v>
      </c>
      <c r="K5" s="27"/>
    </row>
    <row r="6" spans="1:11" ht="33" x14ac:dyDescent="0.3">
      <c r="A6" s="24"/>
      <c r="B6" s="74"/>
      <c r="C6" s="74"/>
      <c r="D6" s="74"/>
      <c r="E6" s="74"/>
      <c r="F6" s="74"/>
      <c r="G6" s="26" t="s">
        <v>29</v>
      </c>
      <c r="H6" s="25" t="s">
        <v>30</v>
      </c>
      <c r="I6" s="84"/>
      <c r="J6" s="85"/>
      <c r="K6" s="27"/>
    </row>
    <row r="7" spans="1:11" x14ac:dyDescent="0.3">
      <c r="A7" s="21">
        <v>1</v>
      </c>
      <c r="B7" s="21">
        <v>2</v>
      </c>
      <c r="C7" s="21">
        <v>3</v>
      </c>
      <c r="D7" s="21">
        <v>4</v>
      </c>
      <c r="E7" s="21">
        <v>5</v>
      </c>
      <c r="F7" s="21">
        <v>6</v>
      </c>
      <c r="G7" s="21">
        <v>7</v>
      </c>
      <c r="H7" s="21">
        <v>8</v>
      </c>
      <c r="I7" s="21">
        <v>9</v>
      </c>
      <c r="J7" s="21">
        <v>10</v>
      </c>
    </row>
    <row r="8" spans="1:11" x14ac:dyDescent="0.3">
      <c r="A8" s="3" t="s">
        <v>55</v>
      </c>
      <c r="B8" s="6" t="s">
        <v>91</v>
      </c>
      <c r="C8" s="5"/>
      <c r="D8" s="22"/>
      <c r="E8" s="22"/>
      <c r="F8" s="22"/>
      <c r="G8" s="22"/>
      <c r="H8" s="22"/>
      <c r="I8" s="22"/>
      <c r="J8" s="22"/>
    </row>
    <row r="9" spans="1:11" ht="39" x14ac:dyDescent="0.3">
      <c r="A9" s="3"/>
      <c r="B9" s="17" t="s">
        <v>92</v>
      </c>
      <c r="C9" s="5"/>
      <c r="D9" s="22"/>
      <c r="E9" s="22"/>
      <c r="F9" s="22"/>
      <c r="G9" s="22"/>
      <c r="H9" s="22"/>
      <c r="I9" s="22"/>
      <c r="J9" s="22"/>
    </row>
    <row r="10" spans="1:11" ht="56.25" x14ac:dyDescent="0.3">
      <c r="A10" s="3"/>
      <c r="B10" s="13" t="s">
        <v>93</v>
      </c>
      <c r="C10" s="5"/>
      <c r="D10" s="22"/>
      <c r="E10" s="22"/>
      <c r="F10" s="22"/>
      <c r="G10" s="22"/>
      <c r="H10" s="22"/>
      <c r="I10" s="22"/>
      <c r="J10" s="22"/>
    </row>
    <row r="11" spans="1:11" ht="19.5" x14ac:dyDescent="0.3">
      <c r="A11" s="15" t="s">
        <v>94</v>
      </c>
      <c r="B11" s="17" t="s">
        <v>95</v>
      </c>
      <c r="C11" s="5"/>
      <c r="D11" s="22"/>
      <c r="E11" s="22"/>
      <c r="F11" s="22"/>
      <c r="G11" s="22"/>
      <c r="H11" s="22"/>
      <c r="I11" s="22"/>
      <c r="J11" s="22"/>
    </row>
    <row r="12" spans="1:11" x14ac:dyDescent="0.3">
      <c r="A12" s="5">
        <v>1</v>
      </c>
      <c r="B12" s="8" t="s">
        <v>96</v>
      </c>
      <c r="C12" s="5"/>
      <c r="D12" s="22"/>
      <c r="E12" s="22"/>
      <c r="F12" s="22"/>
      <c r="G12" s="22"/>
      <c r="H12" s="22"/>
      <c r="I12" s="22"/>
      <c r="J12" s="22"/>
    </row>
    <row r="13" spans="1:11" x14ac:dyDescent="0.3">
      <c r="A13" s="4">
        <v>2</v>
      </c>
      <c r="B13" s="7" t="s">
        <v>98</v>
      </c>
      <c r="C13" s="5"/>
      <c r="D13" s="22"/>
      <c r="E13" s="22"/>
      <c r="F13" s="22"/>
      <c r="G13" s="22"/>
      <c r="H13" s="22"/>
      <c r="I13" s="22"/>
      <c r="J13" s="22"/>
    </row>
    <row r="14" spans="1:11" ht="37.5" x14ac:dyDescent="0.3">
      <c r="A14" s="4">
        <v>3</v>
      </c>
      <c r="B14" s="28" t="s">
        <v>99</v>
      </c>
      <c r="C14" s="5"/>
      <c r="D14" s="22"/>
      <c r="E14" s="22"/>
      <c r="F14" s="22"/>
      <c r="G14" s="22"/>
      <c r="H14" s="22"/>
      <c r="I14" s="22"/>
      <c r="J14" s="22"/>
    </row>
    <row r="15" spans="1:11" ht="22.5" x14ac:dyDescent="0.3">
      <c r="A15" s="5">
        <v>4</v>
      </c>
      <c r="B15" s="8" t="s">
        <v>100</v>
      </c>
      <c r="C15" s="5" t="s">
        <v>101</v>
      </c>
      <c r="D15" s="22"/>
      <c r="E15" s="22"/>
      <c r="F15" s="22"/>
      <c r="G15" s="22"/>
      <c r="H15" s="22"/>
      <c r="I15" s="22"/>
      <c r="J15" s="22"/>
    </row>
    <row r="16" spans="1:11" x14ac:dyDescent="0.3">
      <c r="A16" s="5" t="s">
        <v>66</v>
      </c>
      <c r="B16" s="8" t="s">
        <v>66</v>
      </c>
      <c r="C16" s="5"/>
      <c r="D16" s="22"/>
      <c r="E16" s="22"/>
      <c r="F16" s="22"/>
      <c r="G16" s="22"/>
      <c r="H16" s="22"/>
      <c r="I16" s="22"/>
      <c r="J16" s="22"/>
    </row>
    <row r="17" spans="1:10" x14ac:dyDescent="0.3">
      <c r="A17" s="63" t="s">
        <v>102</v>
      </c>
      <c r="B17" s="63"/>
      <c r="C17" s="5"/>
      <c r="D17" s="22"/>
      <c r="E17" s="22"/>
      <c r="F17" s="22"/>
      <c r="G17" s="22"/>
      <c r="H17" s="22"/>
      <c r="I17" s="22"/>
      <c r="J17" s="22"/>
    </row>
    <row r="18" spans="1:10" x14ac:dyDescent="0.3">
      <c r="A18" s="2" t="s">
        <v>97</v>
      </c>
    </row>
    <row r="19" spans="1:10" x14ac:dyDescent="0.3">
      <c r="A19" t="s">
        <v>129</v>
      </c>
    </row>
    <row r="20" spans="1:10" x14ac:dyDescent="0.3">
      <c r="A20" t="s">
        <v>130</v>
      </c>
    </row>
    <row r="21" spans="1:10" ht="63.75" customHeight="1" x14ac:dyDescent="0.3">
      <c r="A21" s="81" t="s">
        <v>131</v>
      </c>
      <c r="B21" s="81"/>
      <c r="C21" s="81"/>
      <c r="D21" s="81"/>
      <c r="E21" s="81"/>
      <c r="F21" s="81"/>
      <c r="G21" s="81"/>
      <c r="H21" s="81"/>
      <c r="I21" s="81"/>
      <c r="J21" s="81"/>
    </row>
    <row r="22" spans="1:10" ht="37.5" customHeight="1" x14ac:dyDescent="0.3">
      <c r="A22" s="82" t="s">
        <v>132</v>
      </c>
      <c r="B22" s="82"/>
      <c r="C22" s="82"/>
      <c r="D22" s="82"/>
      <c r="E22" s="82"/>
      <c r="F22" s="82"/>
      <c r="G22" s="82"/>
      <c r="H22" s="82"/>
      <c r="I22" s="82"/>
      <c r="J22" s="82"/>
    </row>
  </sheetData>
  <mergeCells count="15">
    <mergeCell ref="A21:J21"/>
    <mergeCell ref="A22:J22"/>
    <mergeCell ref="A17:B17"/>
    <mergeCell ref="B3:B6"/>
    <mergeCell ref="C3:C6"/>
    <mergeCell ref="D3:D6"/>
    <mergeCell ref="E3:E6"/>
    <mergeCell ref="I5:I6"/>
    <mergeCell ref="J5:J6"/>
    <mergeCell ref="A1:J1"/>
    <mergeCell ref="F3:F6"/>
    <mergeCell ref="G3:J3"/>
    <mergeCell ref="G4:H4"/>
    <mergeCell ref="I4:J4"/>
    <mergeCell ref="G5:H5"/>
  </mergeCells>
  <hyperlinks>
    <hyperlink ref="G3" location="_ftn1" display="_ftn1" xr:uid="{2EAC69D6-0BFE-4C16-9FDF-58470C2836E8}"/>
    <hyperlink ref="A18" location="_ftnref1" display="_ftnref1" xr:uid="{EB8DEE07-8AD0-44CD-85B0-0D3E6D73392B}"/>
  </hyperlinks>
  <pageMargins left="0.7" right="0.7" top="0.75" bottom="0.75" header="0.3" footer="0.3"/>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CA6C1-5BFA-4A23-996A-8DEEFD944756}">
  <sheetPr>
    <pageSetUpPr fitToPage="1"/>
  </sheetPr>
  <dimension ref="A1:H22"/>
  <sheetViews>
    <sheetView view="pageBreakPreview" zoomScale="60" zoomScaleNormal="55" workbookViewId="0">
      <selection activeCell="B3" sqref="B3:B5"/>
    </sheetView>
  </sheetViews>
  <sheetFormatPr defaultRowHeight="18.75" x14ac:dyDescent="0.3"/>
  <cols>
    <col min="1" max="1" width="6.33203125" customWidth="1"/>
    <col min="2" max="2" width="34" customWidth="1"/>
    <col min="6" max="6" width="19" customWidth="1"/>
  </cols>
  <sheetData>
    <row r="1" spans="1:8" x14ac:dyDescent="0.3">
      <c r="A1" s="86" t="s">
        <v>119</v>
      </c>
      <c r="B1" s="86"/>
      <c r="C1" s="86"/>
      <c r="D1" s="86"/>
      <c r="E1" s="86"/>
      <c r="F1" s="86"/>
      <c r="G1" s="86"/>
      <c r="H1" s="86"/>
    </row>
    <row r="3" spans="1:8" x14ac:dyDescent="0.3">
      <c r="A3" s="65" t="s">
        <v>32</v>
      </c>
      <c r="B3" s="63" t="s">
        <v>86</v>
      </c>
      <c r="C3" s="63" t="s">
        <v>88</v>
      </c>
      <c r="D3" s="63" t="s">
        <v>89</v>
      </c>
      <c r="E3" s="63" t="s">
        <v>90</v>
      </c>
      <c r="F3" s="63" t="s">
        <v>103</v>
      </c>
      <c r="G3" s="63"/>
      <c r="H3" s="63"/>
    </row>
    <row r="4" spans="1:8" ht="37.5" customHeight="1" x14ac:dyDescent="0.3">
      <c r="A4" s="69"/>
      <c r="B4" s="63"/>
      <c r="C4" s="63"/>
      <c r="D4" s="63"/>
      <c r="E4" s="63"/>
      <c r="F4" s="65" t="s">
        <v>25</v>
      </c>
      <c r="G4" s="63" t="s">
        <v>26</v>
      </c>
      <c r="H4" s="63"/>
    </row>
    <row r="5" spans="1:8" x14ac:dyDescent="0.3">
      <c r="A5" s="66"/>
      <c r="B5" s="63"/>
      <c r="C5" s="63"/>
      <c r="D5" s="63"/>
      <c r="E5" s="63"/>
      <c r="F5" s="66"/>
      <c r="G5" s="5" t="s">
        <v>27</v>
      </c>
      <c r="H5" s="5" t="s">
        <v>28</v>
      </c>
    </row>
    <row r="6" spans="1:8" ht="37.5" x14ac:dyDescent="0.3">
      <c r="A6" s="63" t="s">
        <v>55</v>
      </c>
      <c r="B6" s="18" t="s">
        <v>104</v>
      </c>
      <c r="C6" s="15"/>
      <c r="D6" s="15"/>
      <c r="E6" s="15"/>
      <c r="F6" s="15"/>
      <c r="G6" s="15"/>
      <c r="H6" s="15"/>
    </row>
    <row r="7" spans="1:8" ht="19.5" x14ac:dyDescent="0.3">
      <c r="A7" s="63"/>
      <c r="B7" s="8" t="s">
        <v>105</v>
      </c>
      <c r="C7" s="15"/>
      <c r="D7" s="15"/>
      <c r="E7" s="15"/>
      <c r="F7" s="15"/>
      <c r="G7" s="15"/>
      <c r="H7" s="15"/>
    </row>
    <row r="8" spans="1:8" ht="19.5" x14ac:dyDescent="0.3">
      <c r="A8" s="63"/>
      <c r="B8" s="8" t="s">
        <v>105</v>
      </c>
      <c r="C8" s="15"/>
      <c r="D8" s="15"/>
      <c r="E8" s="15"/>
      <c r="F8" s="15"/>
      <c r="G8" s="15"/>
      <c r="H8" s="15"/>
    </row>
    <row r="9" spans="1:8" ht="37.5" x14ac:dyDescent="0.3">
      <c r="A9" s="63" t="s">
        <v>58</v>
      </c>
      <c r="B9" s="19" t="s">
        <v>106</v>
      </c>
      <c r="C9" s="15"/>
      <c r="D9" s="15"/>
      <c r="E9" s="15"/>
      <c r="F9" s="15"/>
      <c r="G9" s="15"/>
      <c r="H9" s="15"/>
    </row>
    <row r="10" spans="1:8" ht="19.5" x14ac:dyDescent="0.3">
      <c r="A10" s="63"/>
      <c r="B10" s="8" t="s">
        <v>105</v>
      </c>
      <c r="C10" s="15"/>
      <c r="D10" s="15"/>
      <c r="E10" s="15"/>
      <c r="F10" s="15"/>
      <c r="G10" s="15"/>
      <c r="H10" s="15"/>
    </row>
    <row r="11" spans="1:8" x14ac:dyDescent="0.3">
      <c r="A11" s="3" t="s">
        <v>68</v>
      </c>
      <c r="B11" s="29" t="s">
        <v>107</v>
      </c>
      <c r="C11" s="5"/>
      <c r="D11" s="5"/>
      <c r="E11" s="5"/>
      <c r="F11" s="5"/>
      <c r="G11" s="5"/>
      <c r="H11" s="5"/>
    </row>
    <row r="12" spans="1:8" ht="38.25" x14ac:dyDescent="0.3">
      <c r="A12" s="3" t="s">
        <v>108</v>
      </c>
      <c r="B12" s="6" t="s">
        <v>109</v>
      </c>
      <c r="C12" s="15"/>
      <c r="D12" s="15"/>
      <c r="E12" s="15"/>
      <c r="F12" s="15"/>
      <c r="G12" s="15"/>
      <c r="H12" s="15"/>
    </row>
    <row r="13" spans="1:8" x14ac:dyDescent="0.3">
      <c r="A13" s="3"/>
      <c r="B13" s="8" t="s">
        <v>110</v>
      </c>
      <c r="C13" s="5"/>
      <c r="D13" s="5"/>
      <c r="E13" s="5"/>
      <c r="F13" s="5"/>
      <c r="G13" s="5"/>
      <c r="H13" s="5"/>
    </row>
    <row r="14" spans="1:8" ht="19.5" x14ac:dyDescent="0.3">
      <c r="A14" s="3" t="s">
        <v>111</v>
      </c>
      <c r="B14" s="6" t="s">
        <v>112</v>
      </c>
      <c r="C14" s="15"/>
      <c r="D14" s="15"/>
      <c r="E14" s="15"/>
      <c r="F14" s="15"/>
      <c r="G14" s="15"/>
      <c r="H14" s="15"/>
    </row>
    <row r="15" spans="1:8" x14ac:dyDescent="0.3">
      <c r="A15" s="5"/>
      <c r="B15" s="8" t="s">
        <v>110</v>
      </c>
      <c r="C15" s="5"/>
      <c r="D15" s="5"/>
      <c r="E15" s="5"/>
      <c r="F15" s="5"/>
      <c r="G15" s="5"/>
      <c r="H15" s="5"/>
    </row>
    <row r="16" spans="1:8" ht="19.5" x14ac:dyDescent="0.3">
      <c r="A16" s="3" t="s">
        <v>113</v>
      </c>
      <c r="B16" s="17" t="s">
        <v>114</v>
      </c>
      <c r="C16" s="15"/>
      <c r="D16" s="15"/>
      <c r="E16" s="15"/>
      <c r="F16" s="15"/>
      <c r="G16" s="15"/>
      <c r="H16" s="15"/>
    </row>
    <row r="17" spans="1:8" x14ac:dyDescent="0.3">
      <c r="A17" s="3" t="s">
        <v>115</v>
      </c>
      <c r="B17" s="6" t="s">
        <v>116</v>
      </c>
      <c r="C17" s="5"/>
      <c r="D17" s="5"/>
      <c r="E17" s="5"/>
      <c r="F17" s="5"/>
      <c r="G17" s="5"/>
      <c r="H17" s="5"/>
    </row>
    <row r="18" spans="1:8" x14ac:dyDescent="0.3">
      <c r="A18" s="63" t="s">
        <v>102</v>
      </c>
      <c r="B18" s="63"/>
      <c r="C18" s="63"/>
      <c r="D18" s="63"/>
      <c r="E18" s="5"/>
      <c r="F18" s="5"/>
      <c r="G18" s="5"/>
      <c r="H18" s="5"/>
    </row>
    <row r="21" spans="1:8" x14ac:dyDescent="0.3">
      <c r="A21" s="2" t="s">
        <v>117</v>
      </c>
    </row>
    <row r="22" spans="1:8" x14ac:dyDescent="0.3">
      <c r="A22" s="20" t="s">
        <v>118</v>
      </c>
    </row>
  </sheetData>
  <mergeCells count="12">
    <mergeCell ref="A6:A8"/>
    <mergeCell ref="A9:A10"/>
    <mergeCell ref="A18:D18"/>
    <mergeCell ref="A3:A5"/>
    <mergeCell ref="A1:H1"/>
    <mergeCell ref="B3:B5"/>
    <mergeCell ref="C3:C5"/>
    <mergeCell ref="D3:D5"/>
    <mergeCell ref="E3:E5"/>
    <mergeCell ref="F3:H3"/>
    <mergeCell ref="G4:H4"/>
    <mergeCell ref="F4:F5"/>
  </mergeCells>
  <hyperlinks>
    <hyperlink ref="B6" location="_ftn1" display="_ftn1" xr:uid="{6F96A46E-AECD-403C-A184-235F8A134B9A}"/>
    <hyperlink ref="B11" location="_ftn2" display="_ftn2" xr:uid="{DF9DDF57-8B16-48A2-9217-E74498433E14}"/>
    <hyperlink ref="A21" location="_ftnref1" display="_ftnref1" xr:uid="{AB2FA43A-5FF8-426D-8F1B-2F488DF4BFB3}"/>
    <hyperlink ref="A22" location="_ftnref2" display="_ftnref2" xr:uid="{8FDE41F7-9BFA-473C-8177-31015EB9C5FC}"/>
  </hyperlinks>
  <pageMargins left="0.7" right="0.7" top="0.75" bottom="0.75" header="0.3" footer="0.3"/>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3F7A-6394-4A2A-BDD5-D1DA8EEB22CA}">
  <sheetPr>
    <pageSetUpPr fitToPage="1"/>
  </sheetPr>
  <dimension ref="A1:F15"/>
  <sheetViews>
    <sheetView view="pageBreakPreview" zoomScale="60" zoomScaleNormal="85" workbookViewId="0">
      <selection activeCell="C9" sqref="C9"/>
    </sheetView>
  </sheetViews>
  <sheetFormatPr defaultRowHeight="18.75" x14ac:dyDescent="0.3"/>
  <cols>
    <col min="1" max="1" width="6" customWidth="1"/>
    <col min="2" max="2" width="26.44140625" customWidth="1"/>
    <col min="3" max="3" width="15.44140625" customWidth="1"/>
    <col min="4" max="4" width="14.5546875" customWidth="1"/>
    <col min="5" max="5" width="12" customWidth="1"/>
    <col min="6" max="6" width="12.6640625" customWidth="1"/>
  </cols>
  <sheetData>
    <row r="1" spans="1:6" x14ac:dyDescent="0.3">
      <c r="A1" s="64" t="s">
        <v>120</v>
      </c>
      <c r="B1" s="64"/>
      <c r="C1" s="64"/>
      <c r="D1" s="64"/>
      <c r="E1" s="64"/>
      <c r="F1" s="64"/>
    </row>
    <row r="2" spans="1:6" x14ac:dyDescent="0.3">
      <c r="E2" s="10" t="s">
        <v>22</v>
      </c>
    </row>
    <row r="3" spans="1:6" x14ac:dyDescent="0.3">
      <c r="A3" s="65" t="s">
        <v>32</v>
      </c>
      <c r="B3" s="67" t="s">
        <v>121</v>
      </c>
      <c r="C3" s="63" t="s">
        <v>29</v>
      </c>
      <c r="D3" s="63" t="s">
        <v>103</v>
      </c>
      <c r="E3" s="63"/>
      <c r="F3" s="63"/>
    </row>
    <row r="4" spans="1:6" x14ac:dyDescent="0.3">
      <c r="A4" s="69"/>
      <c r="B4" s="67"/>
      <c r="C4" s="63"/>
      <c r="D4" s="65" t="s">
        <v>25</v>
      </c>
      <c r="E4" s="87" t="s">
        <v>26</v>
      </c>
      <c r="F4" s="88"/>
    </row>
    <row r="5" spans="1:6" x14ac:dyDescent="0.3">
      <c r="A5" s="69"/>
      <c r="B5" s="67"/>
      <c r="C5" s="63"/>
      <c r="D5" s="69"/>
      <c r="E5" s="89"/>
      <c r="F5" s="90"/>
    </row>
    <row r="6" spans="1:6" x14ac:dyDescent="0.3">
      <c r="A6" s="66"/>
      <c r="B6" s="67"/>
      <c r="C6" s="63"/>
      <c r="D6" s="66"/>
      <c r="E6" s="5" t="s">
        <v>27</v>
      </c>
      <c r="F6" s="5" t="s">
        <v>28</v>
      </c>
    </row>
    <row r="7" spans="1:6" x14ac:dyDescent="0.3">
      <c r="A7" s="4">
        <v>1</v>
      </c>
      <c r="B7" s="4">
        <v>2</v>
      </c>
      <c r="C7" s="4">
        <v>3</v>
      </c>
      <c r="D7" s="4">
        <v>4</v>
      </c>
      <c r="E7" s="4">
        <v>8</v>
      </c>
      <c r="F7" s="4">
        <v>9</v>
      </c>
    </row>
    <row r="8" spans="1:6" ht="41.25" x14ac:dyDescent="0.3">
      <c r="A8" s="5">
        <v>1</v>
      </c>
      <c r="B8" s="8" t="s">
        <v>122</v>
      </c>
      <c r="C8" s="5"/>
      <c r="D8" s="5"/>
      <c r="E8" s="5"/>
      <c r="F8" s="5"/>
    </row>
    <row r="9" spans="1:6" ht="41.25" x14ac:dyDescent="0.3">
      <c r="A9" s="5">
        <v>2</v>
      </c>
      <c r="B9" s="8" t="s">
        <v>123</v>
      </c>
      <c r="C9" s="15"/>
      <c r="D9" s="15"/>
      <c r="E9" s="15"/>
      <c r="F9" s="15"/>
    </row>
    <row r="10" spans="1:6" ht="37.5" x14ac:dyDescent="0.3">
      <c r="A10" s="5">
        <v>3</v>
      </c>
      <c r="B10" s="8" t="s">
        <v>124</v>
      </c>
      <c r="C10" s="5"/>
      <c r="D10" s="5"/>
      <c r="E10" s="5"/>
      <c r="F10" s="5"/>
    </row>
    <row r="11" spans="1:6" x14ac:dyDescent="0.3">
      <c r="A11" s="5">
        <v>4</v>
      </c>
      <c r="B11" s="8" t="s">
        <v>125</v>
      </c>
      <c r="C11" s="5"/>
      <c r="D11" s="5"/>
      <c r="E11" s="5"/>
      <c r="F11" s="5"/>
    </row>
    <row r="12" spans="1:6" x14ac:dyDescent="0.3">
      <c r="A12" s="5"/>
      <c r="B12" s="6" t="s">
        <v>44</v>
      </c>
      <c r="C12" s="5"/>
      <c r="D12" s="5"/>
      <c r="E12" s="5"/>
      <c r="F12" s="5"/>
    </row>
    <row r="15" spans="1:6" x14ac:dyDescent="0.3">
      <c r="A15" s="2" t="s">
        <v>126</v>
      </c>
    </row>
  </sheetData>
  <mergeCells count="7">
    <mergeCell ref="A1:F1"/>
    <mergeCell ref="A3:A6"/>
    <mergeCell ref="E4:F5"/>
    <mergeCell ref="B3:B6"/>
    <mergeCell ref="C3:C6"/>
    <mergeCell ref="D3:F3"/>
    <mergeCell ref="D4:D6"/>
  </mergeCells>
  <hyperlinks>
    <hyperlink ref="B3" location="_ftn1" display="_ftn1" xr:uid="{218FC6E2-56F0-4B9F-90E5-0955181CF215}"/>
    <hyperlink ref="A15" location="_ftnref1" display="_ftnref1" xr:uid="{DDBC81CB-86E5-4ED8-A5F2-A4E28C28FCBD}"/>
  </hyperlinks>
  <pageMargins left="0.7" right="0.7" top="0.75" bottom="0.75" header="0.3" footer="0.3"/>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E7AC5-0EA0-4C4C-9E7A-7E2E84342BBB}">
  <sheetPr>
    <pageSetUpPr fitToPage="1"/>
  </sheetPr>
  <dimension ref="A1:H27"/>
  <sheetViews>
    <sheetView topLeftCell="A10" zoomScale="70" zoomScaleNormal="70" zoomScaleSheetLayoutView="85" workbookViewId="0">
      <selection activeCell="C18" sqref="C18"/>
    </sheetView>
  </sheetViews>
  <sheetFormatPr defaultRowHeight="18.75" x14ac:dyDescent="0.3"/>
  <cols>
    <col min="1" max="1" width="6.6640625" customWidth="1"/>
    <col min="2" max="2" width="53.33203125" customWidth="1"/>
    <col min="3" max="4" width="8.109375" customWidth="1"/>
    <col min="5" max="5" width="10.44140625" customWidth="1"/>
    <col min="6" max="6" width="15.88671875" customWidth="1"/>
    <col min="7" max="7" width="10.88671875" customWidth="1"/>
    <col min="8" max="8" width="12.44140625" customWidth="1"/>
  </cols>
  <sheetData>
    <row r="1" spans="1:8" x14ac:dyDescent="0.3">
      <c r="A1" s="64" t="s">
        <v>134</v>
      </c>
      <c r="B1" s="64"/>
      <c r="C1" s="64"/>
      <c r="D1" s="64"/>
      <c r="E1" s="64"/>
      <c r="F1" s="64"/>
      <c r="G1" s="64"/>
      <c r="H1" s="64"/>
    </row>
    <row r="2" spans="1:8" x14ac:dyDescent="0.3">
      <c r="G2" s="10" t="s">
        <v>22</v>
      </c>
    </row>
    <row r="3" spans="1:8" x14ac:dyDescent="0.3">
      <c r="A3" s="63" t="s">
        <v>32</v>
      </c>
      <c r="B3" s="63" t="s">
        <v>86</v>
      </c>
      <c r="C3" s="65" t="s">
        <v>88</v>
      </c>
      <c r="D3" s="65" t="s">
        <v>171</v>
      </c>
      <c r="E3" s="63" t="s">
        <v>103</v>
      </c>
      <c r="F3" s="63"/>
      <c r="G3" s="63"/>
      <c r="H3" s="63"/>
    </row>
    <row r="4" spans="1:8" x14ac:dyDescent="0.3">
      <c r="A4" s="63"/>
      <c r="B4" s="63"/>
      <c r="C4" s="69"/>
      <c r="D4" s="69"/>
      <c r="E4" s="63" t="s">
        <v>25</v>
      </c>
      <c r="F4" s="63"/>
      <c r="G4" s="63" t="s">
        <v>26</v>
      </c>
      <c r="H4" s="63"/>
    </row>
    <row r="5" spans="1:8" x14ac:dyDescent="0.3">
      <c r="A5" s="63"/>
      <c r="B5" s="63"/>
      <c r="C5" s="69"/>
      <c r="D5" s="69"/>
      <c r="E5" s="63" t="s">
        <v>76</v>
      </c>
      <c r="F5" s="63"/>
      <c r="G5" s="70" t="s">
        <v>27</v>
      </c>
      <c r="H5" s="70" t="s">
        <v>28</v>
      </c>
    </row>
    <row r="6" spans="1:8" ht="56.25" x14ac:dyDescent="0.3">
      <c r="A6" s="63"/>
      <c r="B6" s="63"/>
      <c r="C6" s="66"/>
      <c r="D6" s="66"/>
      <c r="E6" s="5" t="s">
        <v>29</v>
      </c>
      <c r="F6" s="4" t="s">
        <v>30</v>
      </c>
      <c r="G6" s="70"/>
      <c r="H6" s="70"/>
    </row>
    <row r="7" spans="1:8" x14ac:dyDescent="0.3">
      <c r="A7" s="4">
        <v>1</v>
      </c>
      <c r="B7" s="4">
        <v>2</v>
      </c>
      <c r="C7" s="4">
        <v>3</v>
      </c>
      <c r="D7" s="4">
        <v>4</v>
      </c>
      <c r="E7" s="4" t="s">
        <v>172</v>
      </c>
      <c r="F7" s="4">
        <v>6</v>
      </c>
      <c r="G7" s="102">
        <v>7</v>
      </c>
      <c r="H7" s="102">
        <v>8</v>
      </c>
    </row>
    <row r="8" spans="1:8" x14ac:dyDescent="0.3">
      <c r="A8" s="104">
        <v>1</v>
      </c>
      <c r="B8" s="105" t="s">
        <v>160</v>
      </c>
      <c r="C8" s="105"/>
      <c r="D8" s="105"/>
      <c r="E8" s="104">
        <f>SUM(E9,E14)</f>
        <v>4.9000000000000004</v>
      </c>
      <c r="F8" s="106"/>
      <c r="G8" s="106"/>
      <c r="H8" s="106"/>
    </row>
    <row r="9" spans="1:8" s="103" customFormat="1" ht="19.5" x14ac:dyDescent="0.35">
      <c r="A9" s="107" t="s">
        <v>154</v>
      </c>
      <c r="B9" s="108" t="s">
        <v>161</v>
      </c>
      <c r="C9" s="108"/>
      <c r="D9" s="108"/>
      <c r="E9" s="107">
        <f>SUM(E10:E13)</f>
        <v>3.6500000000000004</v>
      </c>
      <c r="F9" s="107"/>
      <c r="G9" s="107"/>
      <c r="H9" s="107"/>
    </row>
    <row r="10" spans="1:8" ht="19.5" x14ac:dyDescent="0.3">
      <c r="A10" s="15" t="s">
        <v>155</v>
      </c>
      <c r="B10" s="8" t="s">
        <v>135</v>
      </c>
      <c r="C10" s="110">
        <v>0.7</v>
      </c>
      <c r="D10" s="8">
        <v>1</v>
      </c>
      <c r="E10" s="5">
        <f>C10*D10</f>
        <v>0.7</v>
      </c>
      <c r="F10" s="5"/>
      <c r="G10" s="5"/>
      <c r="H10" s="5"/>
    </row>
    <row r="11" spans="1:8" ht="19.5" x14ac:dyDescent="0.3">
      <c r="A11" s="15" t="s">
        <v>155</v>
      </c>
      <c r="B11" s="8" t="s">
        <v>136</v>
      </c>
      <c r="C11" s="110">
        <v>0.5</v>
      </c>
      <c r="D11" s="8">
        <v>5</v>
      </c>
      <c r="E11" s="5">
        <f t="shared" ref="E11:E23" si="0">C11*D11</f>
        <v>2.5</v>
      </c>
      <c r="F11" s="5"/>
      <c r="G11" s="5"/>
      <c r="H11" s="5"/>
    </row>
    <row r="12" spans="1:8" ht="19.5" x14ac:dyDescent="0.3">
      <c r="A12" s="15" t="s">
        <v>155</v>
      </c>
      <c r="B12" s="8" t="s">
        <v>162</v>
      </c>
      <c r="C12" s="110">
        <v>0.15</v>
      </c>
      <c r="D12" s="8">
        <v>1</v>
      </c>
      <c r="E12" s="5">
        <f t="shared" si="0"/>
        <v>0.15</v>
      </c>
      <c r="F12" s="5"/>
      <c r="G12" s="5"/>
      <c r="H12" s="5"/>
    </row>
    <row r="13" spans="1:8" ht="19.5" x14ac:dyDescent="0.3">
      <c r="A13" s="15" t="s">
        <v>155</v>
      </c>
      <c r="B13" s="8" t="s">
        <v>156</v>
      </c>
      <c r="C13" s="110">
        <v>0.1</v>
      </c>
      <c r="D13" s="8">
        <v>3</v>
      </c>
      <c r="E13" s="5">
        <f t="shared" si="0"/>
        <v>0.30000000000000004</v>
      </c>
      <c r="F13" s="5"/>
      <c r="G13" s="5"/>
      <c r="H13" s="5"/>
    </row>
    <row r="14" spans="1:8" s="103" customFormat="1" ht="19.5" x14ac:dyDescent="0.35">
      <c r="A14" s="107" t="s">
        <v>157</v>
      </c>
      <c r="B14" s="108" t="s">
        <v>137</v>
      </c>
      <c r="C14" s="111"/>
      <c r="D14" s="108"/>
      <c r="E14" s="107">
        <f>SUM(E15:E16)</f>
        <v>1.25</v>
      </c>
      <c r="F14" s="107"/>
      <c r="G14" s="107"/>
      <c r="H14" s="107"/>
    </row>
    <row r="15" spans="1:8" s="93" customFormat="1" x14ac:dyDescent="0.3">
      <c r="A15" s="5" t="s">
        <v>155</v>
      </c>
      <c r="B15" s="8" t="s">
        <v>158</v>
      </c>
      <c r="C15" s="110">
        <v>0.25</v>
      </c>
      <c r="D15" s="8">
        <v>3</v>
      </c>
      <c r="E15" s="5">
        <f t="shared" si="0"/>
        <v>0.75</v>
      </c>
      <c r="F15" s="5"/>
      <c r="G15" s="5"/>
      <c r="H15" s="5"/>
    </row>
    <row r="16" spans="1:8" s="93" customFormat="1" x14ac:dyDescent="0.3">
      <c r="A16" s="5" t="s">
        <v>155</v>
      </c>
      <c r="B16" s="8" t="s">
        <v>159</v>
      </c>
      <c r="C16" s="110">
        <v>0.25</v>
      </c>
      <c r="D16" s="8">
        <v>2</v>
      </c>
      <c r="E16" s="5">
        <f t="shared" si="0"/>
        <v>0.5</v>
      </c>
      <c r="F16" s="5"/>
      <c r="G16" s="5"/>
      <c r="H16" s="5"/>
    </row>
    <row r="17" spans="1:8" x14ac:dyDescent="0.3">
      <c r="A17" s="104">
        <v>2</v>
      </c>
      <c r="B17" s="105" t="s">
        <v>4</v>
      </c>
      <c r="C17" s="112"/>
      <c r="D17" s="105"/>
      <c r="E17" s="106">
        <f>SUM(E18,E24,E25)</f>
        <v>4.75</v>
      </c>
      <c r="F17" s="106"/>
      <c r="G17" s="106"/>
      <c r="H17" s="106"/>
    </row>
    <row r="18" spans="1:8" s="103" customFormat="1" ht="19.5" x14ac:dyDescent="0.35">
      <c r="A18" s="107" t="s">
        <v>154</v>
      </c>
      <c r="B18" s="108" t="s">
        <v>173</v>
      </c>
      <c r="C18" s="111"/>
      <c r="D18" s="108"/>
      <c r="E18" s="107">
        <f>SUM(E19:E23)</f>
        <v>4.75</v>
      </c>
      <c r="F18" s="107"/>
      <c r="G18" s="107"/>
      <c r="H18" s="107"/>
    </row>
    <row r="19" spans="1:8" x14ac:dyDescent="0.3">
      <c r="A19" s="5" t="s">
        <v>155</v>
      </c>
      <c r="B19" s="8" t="s">
        <v>164</v>
      </c>
      <c r="C19" s="110">
        <v>0.7</v>
      </c>
      <c r="D19" s="8">
        <v>1</v>
      </c>
      <c r="E19" s="5">
        <f t="shared" si="0"/>
        <v>0.7</v>
      </c>
      <c r="F19" s="5"/>
      <c r="G19" s="5"/>
      <c r="H19" s="5"/>
    </row>
    <row r="20" spans="1:8" x14ac:dyDescent="0.3">
      <c r="A20" s="5" t="s">
        <v>155</v>
      </c>
      <c r="B20" s="8" t="s">
        <v>165</v>
      </c>
      <c r="C20" s="110">
        <v>0.25</v>
      </c>
      <c r="D20" s="8">
        <v>1</v>
      </c>
      <c r="E20" s="5">
        <f t="shared" si="0"/>
        <v>0.25</v>
      </c>
      <c r="F20" s="5"/>
      <c r="G20" s="5"/>
      <c r="H20" s="5"/>
    </row>
    <row r="21" spans="1:8" ht="37.5" x14ac:dyDescent="0.3">
      <c r="A21" s="5" t="s">
        <v>155</v>
      </c>
      <c r="B21" s="8" t="s">
        <v>166</v>
      </c>
      <c r="C21" s="110">
        <v>0.9</v>
      </c>
      <c r="D21" s="8">
        <v>2</v>
      </c>
      <c r="E21" s="5">
        <f t="shared" si="0"/>
        <v>1.8</v>
      </c>
      <c r="F21" s="5"/>
      <c r="G21" s="5"/>
      <c r="H21" s="5"/>
    </row>
    <row r="22" spans="1:8" ht="37.5" x14ac:dyDescent="0.3">
      <c r="A22" s="5" t="s">
        <v>155</v>
      </c>
      <c r="B22" s="8" t="s">
        <v>167</v>
      </c>
      <c r="C22" s="110">
        <v>0.5</v>
      </c>
      <c r="D22" s="8">
        <v>2</v>
      </c>
      <c r="E22" s="5">
        <f t="shared" si="0"/>
        <v>1</v>
      </c>
      <c r="F22" s="5"/>
      <c r="G22" s="5"/>
      <c r="H22" s="5"/>
    </row>
    <row r="23" spans="1:8" x14ac:dyDescent="0.3">
      <c r="A23" s="5" t="s">
        <v>155</v>
      </c>
      <c r="B23" s="8" t="s">
        <v>168</v>
      </c>
      <c r="C23" s="110">
        <v>0.1</v>
      </c>
      <c r="D23" s="8">
        <v>10</v>
      </c>
      <c r="E23" s="5">
        <f t="shared" si="0"/>
        <v>1</v>
      </c>
      <c r="F23" s="5"/>
      <c r="G23" s="5"/>
      <c r="H23" s="5"/>
    </row>
    <row r="24" spans="1:8" s="103" customFormat="1" ht="38.25" x14ac:dyDescent="0.35">
      <c r="A24" s="107" t="s">
        <v>157</v>
      </c>
      <c r="B24" s="109" t="s">
        <v>170</v>
      </c>
      <c r="C24" s="109"/>
      <c r="D24" s="109"/>
      <c r="E24" s="107"/>
      <c r="F24" s="107"/>
      <c r="G24" s="107"/>
      <c r="H24" s="107"/>
    </row>
    <row r="25" spans="1:8" s="103" customFormat="1" ht="19.5" x14ac:dyDescent="0.35">
      <c r="A25" s="107" t="s">
        <v>163</v>
      </c>
      <c r="B25" s="108" t="s">
        <v>28</v>
      </c>
      <c r="C25" s="108"/>
      <c r="D25" s="108"/>
      <c r="E25" s="107"/>
      <c r="F25" s="107"/>
      <c r="G25" s="107"/>
      <c r="H25" s="107"/>
    </row>
    <row r="26" spans="1:8" x14ac:dyDescent="0.3">
      <c r="A26" s="5"/>
      <c r="B26" s="3" t="s">
        <v>44</v>
      </c>
      <c r="C26" s="3"/>
      <c r="D26" s="3"/>
      <c r="E26" s="3">
        <f>SUM(E8,E17)</f>
        <v>9.65</v>
      </c>
      <c r="F26" s="5"/>
      <c r="G26" s="5"/>
      <c r="H26" s="5"/>
    </row>
    <row r="27" spans="1:8" x14ac:dyDescent="0.3">
      <c r="A27" s="101" t="s">
        <v>169</v>
      </c>
      <c r="B27" s="93"/>
      <c r="C27" s="93"/>
      <c r="D27" s="93"/>
      <c r="E27" s="93"/>
      <c r="F27" s="93"/>
      <c r="G27" s="93"/>
      <c r="H27" s="93"/>
    </row>
  </sheetData>
  <mergeCells count="11">
    <mergeCell ref="H5:H6"/>
    <mergeCell ref="A1:H1"/>
    <mergeCell ref="A3:A6"/>
    <mergeCell ref="B3:B6"/>
    <mergeCell ref="E3:H3"/>
    <mergeCell ref="E4:F4"/>
    <mergeCell ref="G4:H4"/>
    <mergeCell ref="E5:F5"/>
    <mergeCell ref="G5:G6"/>
    <mergeCell ref="C3:C6"/>
    <mergeCell ref="D3:D6"/>
  </mergeCells>
  <pageMargins left="0.7" right="0.7" top="0.75" bottom="0.75" header="0.3" footer="0.3"/>
  <pageSetup paperSize="9" scale="83" fitToHeight="0" orientation="landscape" r:id="rId1"/>
  <ignoredErrors>
    <ignoredError sqref="E1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NHU CẦU TỔNG</vt:lpstr>
      <vt:lpstr>Tổng</vt:lpstr>
      <vt:lpstr>KHOẢN 1. Thù lao</vt:lpstr>
      <vt:lpstr>KHOẢN 1.1</vt:lpstr>
      <vt:lpstr>KHOẢN 2</vt:lpstr>
      <vt:lpstr>KHOẢN 3</vt:lpstr>
      <vt:lpstr>KHOẢN 4</vt:lpstr>
      <vt:lpstr>KHOẢN 5</vt:lpstr>
      <vt:lpstr>KHOẢN 2. Chi khác</vt:lpstr>
      <vt:lpstr>'NHU CẦU TỔNG'!_ftn1</vt:lpstr>
      <vt:lpstr>Tổng!_ftn2</vt:lpstr>
      <vt:lpstr>'NHU CẦU TỔNG'!_ftnref1</vt:lpstr>
      <vt:lpstr>Tổng!_ftnref2</vt:lpstr>
      <vt:lpstr>'KHOẢN 2. Chi khác'!_Hlk131754718</vt:lpstr>
      <vt:lpstr>'KHOẢN 1.1'!Print_Area</vt:lpstr>
      <vt:lpstr>'KHOẢN 2. Chi khác'!Print_Area</vt:lpstr>
      <vt:lpstr>'KHOẢN 3'!Print_Area</vt:lpstr>
      <vt:lpstr>'KHOẢN 5'!Print_Area</vt:lpstr>
      <vt:lpstr>'NHU CẦU TỔNG'!Print_Area</vt:lpstr>
      <vt:lpstr>'KHOẢN 1.1'!Print_Titles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Windows 10</cp:lastModifiedBy>
  <cp:lastPrinted>2025-12-03T09:11:25Z</cp:lastPrinted>
  <dcterms:created xsi:type="dcterms:W3CDTF">2025-09-30T01:50:29Z</dcterms:created>
  <dcterms:modified xsi:type="dcterms:W3CDTF">2025-12-03T09:29:30Z</dcterms:modified>
</cp:coreProperties>
</file>